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355" yWindow="15" windowWidth="14355" windowHeight="13065"/>
  </bookViews>
  <sheets>
    <sheet name="Лист1" sheetId="1" r:id="rId1"/>
  </sheets>
  <definedNames>
    <definedName name="_xlnm.Print_Area" localSheetId="0">Лист1!$A$1:$S$159</definedName>
  </definedNames>
  <calcPr calcId="145621"/>
</workbook>
</file>

<file path=xl/calcChain.xml><?xml version="1.0" encoding="utf-8"?>
<calcChain xmlns="http://schemas.openxmlformats.org/spreadsheetml/2006/main">
  <c r="J43" i="1" l="1"/>
  <c r="O62" i="1"/>
  <c r="O83" i="1"/>
  <c r="J38" i="1"/>
  <c r="P139" i="1"/>
  <c r="P95" i="1"/>
  <c r="P77" i="1" l="1"/>
  <c r="P68" i="1"/>
  <c r="P62" i="1" s="1"/>
  <c r="P55" i="1"/>
  <c r="O25" i="1"/>
  <c r="N25" i="1"/>
  <c r="M25" i="1"/>
  <c r="P27" i="1"/>
  <c r="P25" i="1" s="1"/>
  <c r="P28" i="1"/>
  <c r="I49" i="1" l="1"/>
  <c r="J49" i="1"/>
  <c r="K49" i="1"/>
  <c r="L49" i="1"/>
  <c r="M49" i="1"/>
  <c r="N49" i="1"/>
  <c r="O49" i="1"/>
  <c r="P49" i="1"/>
  <c r="I50" i="1"/>
  <c r="J50" i="1"/>
  <c r="L50" i="1"/>
  <c r="K51" i="1"/>
  <c r="L51" i="1"/>
  <c r="O51" i="1"/>
  <c r="J36" i="1"/>
  <c r="K36" i="1"/>
  <c r="K32" i="1" s="1"/>
  <c r="L36" i="1"/>
  <c r="M36" i="1"/>
  <c r="M32" i="1" s="1"/>
  <c r="N36" i="1"/>
  <c r="N32" i="1" s="1"/>
  <c r="O36" i="1"/>
  <c r="O32" i="1" s="1"/>
  <c r="P36" i="1"/>
  <c r="P32" i="1" s="1"/>
  <c r="J37" i="1"/>
  <c r="K37" i="1"/>
  <c r="K33" i="1" s="1"/>
  <c r="L37" i="1"/>
  <c r="L33" i="1" s="1"/>
  <c r="M37" i="1"/>
  <c r="N37" i="1"/>
  <c r="O37" i="1"/>
  <c r="O33" i="1" s="1"/>
  <c r="P37" i="1"/>
  <c r="P33" i="1" s="1"/>
  <c r="K38" i="1"/>
  <c r="K34" i="1" s="1"/>
  <c r="L38" i="1"/>
  <c r="L34" i="1" s="1"/>
  <c r="M38" i="1"/>
  <c r="M34" i="1" s="1"/>
  <c r="N38" i="1"/>
  <c r="N34" i="1" s="1"/>
  <c r="O38" i="1"/>
  <c r="O34" i="1" s="1"/>
  <c r="P38" i="1"/>
  <c r="P34" i="1" s="1"/>
  <c r="I37" i="1"/>
  <c r="I33" i="1" s="1"/>
  <c r="I38" i="1"/>
  <c r="I34" i="1" s="1"/>
  <c r="I36" i="1"/>
  <c r="Q36" i="1" s="1"/>
  <c r="J149" i="1"/>
  <c r="K149" i="1"/>
  <c r="L149" i="1"/>
  <c r="M149" i="1"/>
  <c r="N149" i="1"/>
  <c r="O149" i="1"/>
  <c r="P149" i="1"/>
  <c r="I149" i="1"/>
  <c r="J145" i="1"/>
  <c r="K145" i="1"/>
  <c r="L145" i="1"/>
  <c r="M145" i="1"/>
  <c r="N145" i="1"/>
  <c r="O145" i="1"/>
  <c r="P145" i="1"/>
  <c r="I145" i="1"/>
  <c r="Q146" i="1"/>
  <c r="R146" i="1"/>
  <c r="Q147" i="1"/>
  <c r="R147" i="1"/>
  <c r="Q148" i="1"/>
  <c r="R148" i="1"/>
  <c r="Q150" i="1"/>
  <c r="R150" i="1"/>
  <c r="Q151" i="1"/>
  <c r="R151" i="1"/>
  <c r="Q152" i="1"/>
  <c r="R152" i="1"/>
  <c r="I143" i="1"/>
  <c r="J143" i="1"/>
  <c r="K143" i="1"/>
  <c r="L143" i="1"/>
  <c r="M143" i="1"/>
  <c r="N143" i="1"/>
  <c r="O143" i="1"/>
  <c r="P143" i="1"/>
  <c r="I144" i="1"/>
  <c r="J144" i="1"/>
  <c r="K144" i="1"/>
  <c r="L144" i="1"/>
  <c r="M144" i="1"/>
  <c r="N144" i="1"/>
  <c r="O144" i="1"/>
  <c r="P144" i="1"/>
  <c r="J142" i="1"/>
  <c r="K142" i="1"/>
  <c r="L142" i="1"/>
  <c r="M142" i="1"/>
  <c r="N142" i="1"/>
  <c r="O142" i="1"/>
  <c r="P142" i="1"/>
  <c r="P141" i="1" s="1"/>
  <c r="I142" i="1"/>
  <c r="K141" i="1"/>
  <c r="M141" i="1"/>
  <c r="N141" i="1"/>
  <c r="J136" i="1"/>
  <c r="K136" i="1"/>
  <c r="L136" i="1"/>
  <c r="M136" i="1"/>
  <c r="N136" i="1"/>
  <c r="O136" i="1"/>
  <c r="P136" i="1"/>
  <c r="I136" i="1"/>
  <c r="J132" i="1"/>
  <c r="K132" i="1"/>
  <c r="L132" i="1"/>
  <c r="M132" i="1"/>
  <c r="N132" i="1"/>
  <c r="O132" i="1"/>
  <c r="P132" i="1"/>
  <c r="I132" i="1"/>
  <c r="Q129" i="1"/>
  <c r="R129" i="1"/>
  <c r="Q130" i="1"/>
  <c r="R130" i="1"/>
  <c r="Q131" i="1"/>
  <c r="R131" i="1"/>
  <c r="Q133" i="1"/>
  <c r="R133" i="1"/>
  <c r="Q134" i="1"/>
  <c r="R134" i="1"/>
  <c r="Q135" i="1"/>
  <c r="R135" i="1"/>
  <c r="Q137" i="1"/>
  <c r="R137" i="1"/>
  <c r="Q138" i="1"/>
  <c r="R138" i="1"/>
  <c r="Q139" i="1"/>
  <c r="R139" i="1"/>
  <c r="J128" i="1"/>
  <c r="K128" i="1"/>
  <c r="L128" i="1"/>
  <c r="M128" i="1"/>
  <c r="N128" i="1"/>
  <c r="O128" i="1"/>
  <c r="P128" i="1"/>
  <c r="I128" i="1"/>
  <c r="R127" i="1"/>
  <c r="Q127" i="1"/>
  <c r="R126" i="1"/>
  <c r="Q126" i="1"/>
  <c r="R125" i="1"/>
  <c r="Q125" i="1"/>
  <c r="J124" i="1"/>
  <c r="K124" i="1"/>
  <c r="L124" i="1"/>
  <c r="M124" i="1"/>
  <c r="N124" i="1"/>
  <c r="O124" i="1"/>
  <c r="P124" i="1"/>
  <c r="I124" i="1"/>
  <c r="Q124" i="1" s="1"/>
  <c r="J116" i="1"/>
  <c r="K116" i="1"/>
  <c r="L116" i="1"/>
  <c r="M116" i="1"/>
  <c r="N116" i="1"/>
  <c r="O116" i="1"/>
  <c r="P116" i="1"/>
  <c r="I116" i="1"/>
  <c r="J112" i="1"/>
  <c r="K112" i="1"/>
  <c r="L112" i="1"/>
  <c r="M112" i="1"/>
  <c r="N112" i="1"/>
  <c r="O112" i="1"/>
  <c r="P112" i="1"/>
  <c r="I112" i="1"/>
  <c r="Q112" i="1" s="1"/>
  <c r="J108" i="1"/>
  <c r="K108" i="1"/>
  <c r="L108" i="1"/>
  <c r="M108" i="1"/>
  <c r="N108" i="1"/>
  <c r="O108" i="1"/>
  <c r="P108" i="1"/>
  <c r="I108" i="1"/>
  <c r="I106" i="1"/>
  <c r="J106" i="1"/>
  <c r="K106" i="1"/>
  <c r="L106" i="1"/>
  <c r="L102" i="1" s="1"/>
  <c r="M106" i="1"/>
  <c r="N106" i="1"/>
  <c r="O106" i="1"/>
  <c r="P106" i="1"/>
  <c r="I107" i="1"/>
  <c r="J107" i="1"/>
  <c r="J103" i="1" s="1"/>
  <c r="K107" i="1"/>
  <c r="L107" i="1"/>
  <c r="L103" i="1" s="1"/>
  <c r="M107" i="1"/>
  <c r="N107" i="1"/>
  <c r="N103" i="1" s="1"/>
  <c r="O107" i="1"/>
  <c r="O103" i="1" s="1"/>
  <c r="J105" i="1"/>
  <c r="K105" i="1"/>
  <c r="K104" i="1" s="1"/>
  <c r="L105" i="1"/>
  <c r="L104" i="1" s="1"/>
  <c r="M105" i="1"/>
  <c r="M104" i="1" s="1"/>
  <c r="N105" i="1"/>
  <c r="O105" i="1"/>
  <c r="P105" i="1"/>
  <c r="P104" i="1" s="1"/>
  <c r="I102" i="1"/>
  <c r="K102" i="1"/>
  <c r="N102" i="1"/>
  <c r="P102" i="1"/>
  <c r="I103" i="1"/>
  <c r="K103" i="1"/>
  <c r="P103" i="1"/>
  <c r="J101" i="1"/>
  <c r="L101" i="1"/>
  <c r="O101" i="1"/>
  <c r="Q108" i="1"/>
  <c r="Q109" i="1"/>
  <c r="R109" i="1"/>
  <c r="Q110" i="1"/>
  <c r="R110" i="1"/>
  <c r="Q111" i="1"/>
  <c r="R111" i="1"/>
  <c r="Q113" i="1"/>
  <c r="R113" i="1"/>
  <c r="Q114" i="1"/>
  <c r="R114" i="1"/>
  <c r="Q115" i="1"/>
  <c r="R115" i="1"/>
  <c r="Q117" i="1"/>
  <c r="R117" i="1"/>
  <c r="Q118" i="1"/>
  <c r="R118" i="1"/>
  <c r="Q119" i="1"/>
  <c r="R119" i="1"/>
  <c r="J92" i="1"/>
  <c r="K92" i="1"/>
  <c r="L92" i="1"/>
  <c r="M92" i="1"/>
  <c r="N92" i="1"/>
  <c r="O92" i="1"/>
  <c r="P92" i="1"/>
  <c r="R92" i="1" s="1"/>
  <c r="I92" i="1"/>
  <c r="I90" i="1"/>
  <c r="J90" i="1"/>
  <c r="K90" i="1"/>
  <c r="L90" i="1"/>
  <c r="M90" i="1"/>
  <c r="N90" i="1"/>
  <c r="O90" i="1"/>
  <c r="P90" i="1"/>
  <c r="I91" i="1"/>
  <c r="J91" i="1"/>
  <c r="K91" i="1"/>
  <c r="L91" i="1"/>
  <c r="M91" i="1"/>
  <c r="N91" i="1"/>
  <c r="O91" i="1"/>
  <c r="P91" i="1"/>
  <c r="J89" i="1"/>
  <c r="J88" i="1" s="1"/>
  <c r="K89" i="1"/>
  <c r="K88" i="1" s="1"/>
  <c r="L89" i="1"/>
  <c r="M89" i="1"/>
  <c r="M88" i="1" s="1"/>
  <c r="N89" i="1"/>
  <c r="O89" i="1"/>
  <c r="P89" i="1"/>
  <c r="R89" i="1" s="1"/>
  <c r="I89" i="1"/>
  <c r="Q90" i="1"/>
  <c r="Q91" i="1"/>
  <c r="Q93" i="1"/>
  <c r="R93" i="1"/>
  <c r="Q94" i="1"/>
  <c r="R94" i="1"/>
  <c r="Q95" i="1"/>
  <c r="R95" i="1"/>
  <c r="N88" i="1"/>
  <c r="J83" i="1"/>
  <c r="K83" i="1"/>
  <c r="L83" i="1"/>
  <c r="M83" i="1"/>
  <c r="N83" i="1"/>
  <c r="P83" i="1"/>
  <c r="I83" i="1"/>
  <c r="I81" i="1"/>
  <c r="J81" i="1"/>
  <c r="K81" i="1"/>
  <c r="L81" i="1"/>
  <c r="M81" i="1"/>
  <c r="N81" i="1"/>
  <c r="O81" i="1"/>
  <c r="P81" i="1"/>
  <c r="I82" i="1"/>
  <c r="J82" i="1"/>
  <c r="K82" i="1"/>
  <c r="L82" i="1"/>
  <c r="M82" i="1"/>
  <c r="N82" i="1"/>
  <c r="O82" i="1"/>
  <c r="P82" i="1"/>
  <c r="R82" i="1" s="1"/>
  <c r="J80" i="1"/>
  <c r="K80" i="1"/>
  <c r="L80" i="1"/>
  <c r="M80" i="1"/>
  <c r="N80" i="1"/>
  <c r="N79" i="1" s="1"/>
  <c r="O80" i="1"/>
  <c r="P80" i="1"/>
  <c r="I80" i="1"/>
  <c r="I79" i="1" s="1"/>
  <c r="M79" i="1"/>
  <c r="Q75" i="1"/>
  <c r="R75" i="1"/>
  <c r="Q76" i="1"/>
  <c r="R76" i="1"/>
  <c r="Q77" i="1"/>
  <c r="R77" i="1"/>
  <c r="J74" i="1"/>
  <c r="K74" i="1"/>
  <c r="L74" i="1"/>
  <c r="M74" i="1"/>
  <c r="N74" i="1"/>
  <c r="O74" i="1"/>
  <c r="P74" i="1"/>
  <c r="I74" i="1"/>
  <c r="Q60" i="1"/>
  <c r="R60" i="1"/>
  <c r="L59" i="1"/>
  <c r="J52" i="1"/>
  <c r="K52" i="1"/>
  <c r="L52" i="1"/>
  <c r="M52" i="1"/>
  <c r="N52" i="1"/>
  <c r="O52" i="1"/>
  <c r="P52" i="1"/>
  <c r="Q53" i="1"/>
  <c r="R53" i="1"/>
  <c r="Q54" i="1"/>
  <c r="R54" i="1"/>
  <c r="Q55" i="1"/>
  <c r="R55" i="1"/>
  <c r="L48" i="1"/>
  <c r="J39" i="1"/>
  <c r="K39" i="1"/>
  <c r="L39" i="1"/>
  <c r="M39" i="1"/>
  <c r="N39" i="1"/>
  <c r="O39" i="1"/>
  <c r="P39" i="1"/>
  <c r="Q40" i="1"/>
  <c r="R40" i="1"/>
  <c r="Q41" i="1"/>
  <c r="R41" i="1"/>
  <c r="Q42" i="1"/>
  <c r="R42" i="1"/>
  <c r="Q44" i="1"/>
  <c r="R44" i="1"/>
  <c r="Q45" i="1"/>
  <c r="R45" i="1"/>
  <c r="Q46" i="1"/>
  <c r="R46" i="1"/>
  <c r="J20" i="1"/>
  <c r="K20" i="1"/>
  <c r="L20" i="1"/>
  <c r="M20" i="1"/>
  <c r="N20" i="1"/>
  <c r="O20" i="1"/>
  <c r="P20" i="1"/>
  <c r="I20" i="1"/>
  <c r="I18" i="1"/>
  <c r="I14" i="1" s="1"/>
  <c r="J18" i="1"/>
  <c r="K18" i="1"/>
  <c r="L18" i="1"/>
  <c r="L14" i="1" s="1"/>
  <c r="L157" i="1" s="1"/>
  <c r="M18" i="1"/>
  <c r="N18" i="1"/>
  <c r="O18" i="1"/>
  <c r="P18" i="1"/>
  <c r="I19" i="1"/>
  <c r="I15" i="1" s="1"/>
  <c r="J19" i="1"/>
  <c r="K19" i="1"/>
  <c r="L19" i="1"/>
  <c r="L15" i="1" s="1"/>
  <c r="L158" i="1" s="1"/>
  <c r="M19" i="1"/>
  <c r="N19" i="1"/>
  <c r="O19" i="1"/>
  <c r="P19" i="1"/>
  <c r="J17" i="1"/>
  <c r="K17" i="1"/>
  <c r="L17" i="1"/>
  <c r="L16" i="1" s="1"/>
  <c r="M17" i="1"/>
  <c r="M13" i="1" s="1"/>
  <c r="N17" i="1"/>
  <c r="O17" i="1"/>
  <c r="O13" i="1" s="1"/>
  <c r="P17" i="1"/>
  <c r="R17" i="1"/>
  <c r="Q19" i="1"/>
  <c r="Q20" i="1"/>
  <c r="Q21" i="1"/>
  <c r="R21" i="1"/>
  <c r="Q22" i="1"/>
  <c r="R22" i="1"/>
  <c r="Q23" i="1"/>
  <c r="R23" i="1"/>
  <c r="Q24" i="1"/>
  <c r="R24" i="1"/>
  <c r="Q26" i="1"/>
  <c r="R26" i="1"/>
  <c r="Q27" i="1"/>
  <c r="R27" i="1"/>
  <c r="Q28" i="1"/>
  <c r="R28" i="1"/>
  <c r="K16" i="1"/>
  <c r="K14" i="1" l="1"/>
  <c r="Q143" i="1"/>
  <c r="R20" i="1"/>
  <c r="L79" i="1"/>
  <c r="O88" i="1"/>
  <c r="I88" i="1"/>
  <c r="R105" i="1"/>
  <c r="J104" i="1"/>
  <c r="Q116" i="1"/>
  <c r="Q136" i="1"/>
  <c r="Q142" i="1"/>
  <c r="R144" i="1"/>
  <c r="L141" i="1"/>
  <c r="R143" i="1"/>
  <c r="R145" i="1"/>
  <c r="R149" i="1"/>
  <c r="O14" i="1"/>
  <c r="M35" i="1"/>
  <c r="P13" i="1"/>
  <c r="N13" i="1"/>
  <c r="L35" i="1"/>
  <c r="R49" i="1"/>
  <c r="N15" i="1"/>
  <c r="P14" i="1"/>
  <c r="O79" i="1"/>
  <c r="Q81" i="1"/>
  <c r="P88" i="1"/>
  <c r="L88" i="1"/>
  <c r="R90" i="1"/>
  <c r="Q92" i="1"/>
  <c r="Q107" i="1"/>
  <c r="O104" i="1"/>
  <c r="Q106" i="1"/>
  <c r="R142" i="1"/>
  <c r="Q144" i="1"/>
  <c r="O141" i="1"/>
  <c r="I141" i="1"/>
  <c r="Q149" i="1"/>
  <c r="O15" i="1"/>
  <c r="M15" i="1"/>
  <c r="K15" i="1"/>
  <c r="N35" i="1"/>
  <c r="J35" i="1"/>
  <c r="K13" i="1"/>
  <c r="R91" i="1"/>
  <c r="R81" i="1"/>
  <c r="P79" i="1"/>
  <c r="P15" i="1"/>
  <c r="P35" i="1"/>
  <c r="R132" i="1"/>
  <c r="R108" i="1"/>
  <c r="P16" i="1"/>
  <c r="Q141" i="1"/>
  <c r="R136" i="1"/>
  <c r="R124" i="1"/>
  <c r="R116" i="1"/>
  <c r="R103" i="1"/>
  <c r="N33" i="1"/>
  <c r="N14" i="1" s="1"/>
  <c r="N12" i="1" s="1"/>
  <c r="Q82" i="1"/>
  <c r="K158" i="1"/>
  <c r="R52" i="1"/>
  <c r="O158" i="1"/>
  <c r="K12" i="1"/>
  <c r="O156" i="1"/>
  <c r="O12" i="1"/>
  <c r="L100" i="1"/>
  <c r="Q34" i="1"/>
  <c r="P156" i="1"/>
  <c r="P12" i="1"/>
  <c r="I32" i="1"/>
  <c r="Q32" i="1" s="1"/>
  <c r="O16" i="1"/>
  <c r="R19" i="1"/>
  <c r="P101" i="1"/>
  <c r="O102" i="1"/>
  <c r="Q102" i="1" s="1"/>
  <c r="R38" i="1"/>
  <c r="R18" i="1"/>
  <c r="J79" i="1"/>
  <c r="R107" i="1"/>
  <c r="N101" i="1"/>
  <c r="N100" i="1" s="1"/>
  <c r="M103" i="1"/>
  <c r="Q103" i="1" s="1"/>
  <c r="M102" i="1"/>
  <c r="N104" i="1"/>
  <c r="R104" i="1" s="1"/>
  <c r="J141" i="1"/>
  <c r="R141" i="1" s="1"/>
  <c r="Q145" i="1"/>
  <c r="I35" i="1"/>
  <c r="O35" i="1"/>
  <c r="M33" i="1"/>
  <c r="M14" i="1" s="1"/>
  <c r="M12" i="1" s="1"/>
  <c r="M16" i="1"/>
  <c r="Q18" i="1"/>
  <c r="Q38" i="1"/>
  <c r="R39" i="1"/>
  <c r="Q89" i="1"/>
  <c r="M101" i="1"/>
  <c r="R112" i="1"/>
  <c r="Q132" i="1"/>
  <c r="N16" i="1"/>
  <c r="L32" i="1"/>
  <c r="L13" i="1" s="1"/>
  <c r="J16" i="1"/>
  <c r="Q37" i="1"/>
  <c r="R80" i="1"/>
  <c r="K101" i="1"/>
  <c r="K100" i="1" s="1"/>
  <c r="J102" i="1"/>
  <c r="J100" i="1" s="1"/>
  <c r="J34" i="1"/>
  <c r="J33" i="1"/>
  <c r="R74" i="1"/>
  <c r="R37" i="1"/>
  <c r="R106" i="1"/>
  <c r="Q80" i="1"/>
  <c r="K35" i="1"/>
  <c r="R36" i="1"/>
  <c r="J32" i="1"/>
  <c r="R32" i="1" s="1"/>
  <c r="Q49" i="1"/>
  <c r="I157" i="1"/>
  <c r="Q74" i="1"/>
  <c r="M31" i="1" l="1"/>
  <c r="R35" i="1"/>
  <c r="Q35" i="1"/>
  <c r="R16" i="1"/>
  <c r="J15" i="1"/>
  <c r="R34" i="1"/>
  <c r="R101" i="1"/>
  <c r="P100" i="1"/>
  <c r="R102" i="1"/>
  <c r="J14" i="1"/>
  <c r="J157" i="1" s="1"/>
  <c r="R33" i="1"/>
  <c r="M100" i="1"/>
  <c r="J13" i="1"/>
  <c r="Q33" i="1"/>
  <c r="M156" i="1"/>
  <c r="O100" i="1"/>
  <c r="N156" i="1"/>
  <c r="L156" i="1"/>
  <c r="L155" i="1" s="1"/>
  <c r="L12" i="1"/>
  <c r="K156" i="1"/>
  <c r="P43" i="1"/>
  <c r="O43" i="1"/>
  <c r="N43" i="1"/>
  <c r="M43" i="1"/>
  <c r="L43" i="1"/>
  <c r="K43" i="1"/>
  <c r="R43" i="1"/>
  <c r="I43" i="1"/>
  <c r="Q43" i="1" l="1"/>
  <c r="J156" i="1"/>
  <c r="R156" i="1" s="1"/>
  <c r="J12" i="1"/>
  <c r="I17" i="1"/>
  <c r="Q17" i="1" s="1"/>
  <c r="J25" i="1"/>
  <c r="L25" i="1"/>
  <c r="I25" i="1"/>
  <c r="Q25" i="1" s="1"/>
  <c r="D92" i="1"/>
  <c r="F88" i="1"/>
  <c r="F92" i="1" s="1"/>
  <c r="R128" i="1"/>
  <c r="R25" i="1" l="1"/>
  <c r="L31" i="1"/>
  <c r="N31" i="1"/>
  <c r="J31" i="1"/>
  <c r="P31" i="1"/>
  <c r="O31" i="1"/>
  <c r="I16" i="1"/>
  <c r="I13" i="1"/>
  <c r="I39" i="1"/>
  <c r="Q39" i="1" s="1"/>
  <c r="R31" i="1" l="1"/>
  <c r="I12" i="1"/>
  <c r="R14" i="1"/>
  <c r="R13" i="1"/>
  <c r="R15" i="1"/>
  <c r="I31" i="1"/>
  <c r="Q31" i="1" s="1"/>
  <c r="Q128" i="1"/>
  <c r="I105" i="1"/>
  <c r="R88" i="1"/>
  <c r="Q88" i="1"/>
  <c r="R86" i="1"/>
  <c r="Q86" i="1"/>
  <c r="R85" i="1"/>
  <c r="Q85" i="1"/>
  <c r="R84" i="1"/>
  <c r="Q84" i="1"/>
  <c r="R83" i="1"/>
  <c r="Q105" i="1" l="1"/>
  <c r="I104" i="1"/>
  <c r="Q104" i="1" s="1"/>
  <c r="I101" i="1"/>
  <c r="R100" i="1"/>
  <c r="Q83" i="1"/>
  <c r="K79" i="1"/>
  <c r="Q101" i="1" l="1"/>
  <c r="I100" i="1"/>
  <c r="Q100" i="1" s="1"/>
  <c r="I156" i="1"/>
  <c r="Q156" i="1" s="1"/>
  <c r="Q79" i="1"/>
  <c r="R79" i="1"/>
  <c r="Q16" i="1" l="1"/>
  <c r="Q14" i="1" l="1"/>
  <c r="Q15" i="1"/>
  <c r="P51" i="1"/>
  <c r="P158" i="1" s="1"/>
  <c r="Q13" i="1" l="1"/>
  <c r="R12" i="1"/>
  <c r="Q12" i="1" l="1"/>
  <c r="P61" i="1" l="1"/>
  <c r="O61" i="1"/>
  <c r="N61" i="1"/>
  <c r="M61" i="1"/>
  <c r="K61" i="1"/>
  <c r="N62" i="1"/>
  <c r="N51" i="1" s="1"/>
  <c r="N158" i="1" s="1"/>
  <c r="M62" i="1"/>
  <c r="M51" i="1" s="1"/>
  <c r="M158" i="1" s="1"/>
  <c r="J62" i="1"/>
  <c r="I62" i="1"/>
  <c r="J51" i="1" l="1"/>
  <c r="R62" i="1"/>
  <c r="J59" i="1"/>
  <c r="M59" i="1"/>
  <c r="M50" i="1"/>
  <c r="O59" i="1"/>
  <c r="O50" i="1"/>
  <c r="Q61" i="1"/>
  <c r="K50" i="1"/>
  <c r="K59" i="1"/>
  <c r="N50" i="1"/>
  <c r="R61" i="1"/>
  <c r="N59" i="1"/>
  <c r="Q62" i="1"/>
  <c r="P59" i="1"/>
  <c r="P50" i="1"/>
  <c r="I51" i="1"/>
  <c r="R50" i="1" l="1"/>
  <c r="N48" i="1"/>
  <c r="N157" i="1"/>
  <c r="K48" i="1"/>
  <c r="Q50" i="1"/>
  <c r="K157" i="1"/>
  <c r="O48" i="1"/>
  <c r="O157" i="1"/>
  <c r="O155" i="1" s="1"/>
  <c r="M48" i="1"/>
  <c r="M157" i="1"/>
  <c r="M155" i="1" s="1"/>
  <c r="R59" i="1"/>
  <c r="Q51" i="1"/>
  <c r="I158" i="1"/>
  <c r="Q158" i="1" s="1"/>
  <c r="P48" i="1"/>
  <c r="P157" i="1"/>
  <c r="P155" i="1" s="1"/>
  <c r="R51" i="1"/>
  <c r="J48" i="1"/>
  <c r="J158" i="1"/>
  <c r="R68" i="1"/>
  <c r="Q157" i="1" l="1"/>
  <c r="K155" i="1"/>
  <c r="R157" i="1"/>
  <c r="N155" i="1"/>
  <c r="J155" i="1"/>
  <c r="R158" i="1"/>
  <c r="R48" i="1"/>
  <c r="N65" i="1"/>
  <c r="R155" i="1" l="1"/>
  <c r="P65" i="1"/>
  <c r="R67" i="1" l="1"/>
  <c r="Q68" i="1"/>
  <c r="R66" i="1"/>
  <c r="Q66" i="1"/>
  <c r="Q67" i="1"/>
  <c r="I52" i="1" l="1"/>
  <c r="Q52" i="1" s="1"/>
  <c r="J65" i="1"/>
  <c r="M65" i="1"/>
  <c r="I65" i="1"/>
  <c r="Q65" i="1" l="1"/>
  <c r="R65" i="1"/>
  <c r="I59" i="1"/>
  <c r="I155" i="1" l="1"/>
  <c r="Q155" i="1" s="1"/>
  <c r="Q59" i="1"/>
  <c r="I48" i="1" l="1"/>
  <c r="Q48" i="1" s="1"/>
  <c r="B11" i="1"/>
  <c r="C11" i="1" s="1"/>
  <c r="D11" i="1" s="1"/>
  <c r="E11" i="1" s="1"/>
  <c r="F11" i="1" s="1"/>
  <c r="G11" i="1" s="1"/>
</calcChain>
</file>

<file path=xl/sharedStrings.xml><?xml version="1.0" encoding="utf-8"?>
<sst xmlns="http://schemas.openxmlformats.org/spreadsheetml/2006/main" count="586" uniqueCount="144">
  <si>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</si>
  <si>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</si>
  <si>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</si>
  <si>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</si>
  <si>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</si>
  <si>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</si>
  <si>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</si>
  <si>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</si>
  <si>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</si>
  <si>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</si>
  <si>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</si>
  <si>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</si>
  <si>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</si>
  <si>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</si>
  <si>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</si>
  <si>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(за 1 квартал, полугодие, 9 месяцев, год)</t>
  </si>
  <si>
    <t>Всего по муниципальной программе, в том числе:</t>
  </si>
  <si>
    <t>2</t>
  </si>
  <si>
    <t xml:space="preserve">Мероприятие № 1
Предоставление социальных выплат молодым семьям
</t>
  </si>
  <si>
    <t>2.1</t>
  </si>
  <si>
    <t>2.1.1</t>
  </si>
  <si>
    <t>2.1.2</t>
  </si>
  <si>
    <t>2.1.3</t>
  </si>
  <si>
    <t>2.2</t>
  </si>
  <si>
    <t>2.2.2</t>
  </si>
  <si>
    <t>2.2.2.2</t>
  </si>
  <si>
    <t>2.2.2.3</t>
  </si>
  <si>
    <t>2.2.2.4</t>
  </si>
  <si>
    <t>2.2.2.5</t>
  </si>
  <si>
    <t>3</t>
  </si>
  <si>
    <t>3.1</t>
  </si>
  <si>
    <t>4</t>
  </si>
  <si>
    <t>5</t>
  </si>
  <si>
    <t xml:space="preserve">"Комплексное и устойчивое развитие МО Кавказский район в сфере строительства, архитектуры, дорожного хозяйства и жилищно-коммунального хозяйства" </t>
  </si>
  <si>
    <t>Источник финансирования</t>
  </si>
  <si>
    <t>Всего</t>
  </si>
  <si>
    <t>ФБ</t>
  </si>
  <si>
    <t>КБ</t>
  </si>
  <si>
    <t>МБ</t>
  </si>
  <si>
    <t>Мероприятие № 2.2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</t>
  </si>
  <si>
    <t>Начальник УИО админстрации МО Кавказский район Л.В.Юрина</t>
  </si>
  <si>
    <t>Год</t>
  </si>
  <si>
    <t>2.4</t>
  </si>
  <si>
    <t>Мероприятие № 4 "Участие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район"</t>
  </si>
  <si>
    <t>2.4.1</t>
  </si>
  <si>
    <t>5.1</t>
  </si>
  <si>
    <t>7</t>
  </si>
  <si>
    <t>Начальник УАиГ админстрации МО Кавказский район А.А. Чукина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</si>
  <si>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</si>
  <si>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</si>
  <si>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rFont val="Times New Roman"/>
        <family val="1"/>
        <charset val="204"/>
      </rPr>
      <t>3</t>
    </r>
  </si>
  <si>
    <t>2.2.2.1</t>
  </si>
  <si>
    <t>5.1.1</t>
  </si>
  <si>
    <t>8</t>
  </si>
  <si>
    <t>4.2.1</t>
  </si>
  <si>
    <t xml:space="preserve">Подпрограмма «Строительство объектов социальной  инфраструктуры в муниципальном образовании  Кавказский район» </t>
  </si>
  <si>
    <t>Мероприятие № 3 Строительство зданий врача общей практики, фельдшерско-акушерских пунктов</t>
  </si>
  <si>
    <t>Мероприятие № 3.1.1 Строительство объекта: "Здание фельдшерско-акушерского пункта в пос. Степном Кавказского района" (в рамках реализации мероприятия регионального проекта "Модернизация первичного звена здравоохранения РФ)</t>
  </si>
  <si>
    <t>Мероприятие №1.10 «ДОУ на 160 мест по адресу: ст. Казанская. Переулок Почтовый, 7» (предпроектные работы, проектные, экспертиза, техприсоединение к сетям, приемо-сдаточная документация)</t>
  </si>
  <si>
    <t>1.1</t>
  </si>
  <si>
    <t>5.1.3</t>
  </si>
  <si>
    <t>5.1.2</t>
  </si>
  <si>
    <t>5.1.3.1</t>
  </si>
  <si>
    <t>5.1.4</t>
  </si>
  <si>
    <t>6</t>
  </si>
  <si>
    <t>Контрольное событие 6.1 "Приобретение транспортного средства для служебного пользования"</t>
  </si>
  <si>
    <t>9</t>
  </si>
  <si>
    <t>Контрольное событие 7.1 "Приобретение в муниципальную собственность муниципального образования Кавказский район трех жилых помещений"</t>
  </si>
  <si>
    <t>1.1.1</t>
  </si>
  <si>
    <t>1.1.1.1</t>
  </si>
  <si>
    <t xml:space="preserve">Контрольное событие 1.2 Проведение государственной экспертизы проектно-сметной документации и получение положительного заключения </t>
  </si>
  <si>
    <t xml:space="preserve">Мероприятие №1.11 «ДОУ на 160 мест по адресу: ст. Казанская. Переулок Почтовый, 7» (проектно-сметная документация)
</t>
  </si>
  <si>
    <t>1.1.2.1</t>
  </si>
  <si>
    <t>1.1.2.2</t>
  </si>
  <si>
    <t>Контрольное событие 1.3 Разработана проектно-сметная документация</t>
  </si>
  <si>
    <t>Контрольное событие 1.4 Разработана рабочая документация</t>
  </si>
  <si>
    <t>Контрольное событие 1.5 Объект введен в эксплуатацию</t>
  </si>
  <si>
    <t>Контрольное событие 2.1 Составление графика проведения ремонтных работ и распределение денежных средств на 24-х школьных автобуса</t>
  </si>
  <si>
    <t>всего</t>
  </si>
  <si>
    <t>Контрольное событие 3.1 "Выдача свидельств о праве на получение социальной выплаты на приобретение жилого помещения или создание объектаиндивидуального жилищного строительства трем молодым семьям  из Дмитриевского, Казанского и Лосевкского сельских поселений"</t>
  </si>
  <si>
    <t xml:space="preserve">Контрольное событие 2.4 "Выполнение работ по механизированной очистке от снега и механизированной посыпке пескосоляной смесью автомобильных дорог, включенных в реестр имущества муниципального образования Кавказский район, в зимний период в целях ликвидации гололеда и снежных заносов на территории МО Кавказский район"  </t>
  </si>
  <si>
    <t>Контрольное событие 2.5 «Ямочный ремонт автомобильных дорог, включенных в реестр имущества МО Кавказский район"</t>
  </si>
  <si>
    <t xml:space="preserve">Контрольное событие 2.6 «Установка дорожных знаков» </t>
  </si>
  <si>
    <t>Контрольное событие 2.7 «Нанесение дорожной разметки»</t>
  </si>
  <si>
    <t>Контрольное событие 2.8 «Ремонт автомобильных дорог,  включенных в реестр имущества муниципального образования Кавказский район»</t>
  </si>
  <si>
    <t>Контрольное событие 2.9 «Мероприятия по предупреждению детского дорожно-транспортного травматизма на территории муниципального образования Кавказский район»</t>
  </si>
  <si>
    <t>Контрольное событие 2.2 «Заключение договоров на оказание услуг по ремонту транспортных средств»</t>
  </si>
  <si>
    <t>Контрольное событие 2.3 «Ремонт школьных автобусов»</t>
  </si>
  <si>
    <t>31.05.2024</t>
  </si>
  <si>
    <t xml:space="preserve">30.10.2024 </t>
  </si>
  <si>
    <t>30.11.2024</t>
  </si>
  <si>
    <t>28.12.2024</t>
  </si>
  <si>
    <t>Начальник отдела инвестиций и развития малого и среднего предпринимательства С.А. Яковенко</t>
  </si>
  <si>
    <t>Начальник УАиГ администрации МО Кавказский район А.А.Чукина</t>
  </si>
  <si>
    <t>Начальник отдела капитального строительства администрации МО Кавказский район Неупокоева Е.В.</t>
  </si>
  <si>
    <t>Начальник УАиГ администрации МО Кавказский район А.А. Чукина</t>
  </si>
  <si>
    <t>1.1.2</t>
  </si>
  <si>
    <t>1.2</t>
  </si>
  <si>
    <t>1.2.1</t>
  </si>
  <si>
    <t>1.2.2</t>
  </si>
  <si>
    <t>1.2.1.1</t>
  </si>
  <si>
    <t>1.2.3</t>
  </si>
  <si>
    <t>Мероприятие № 3.1.2 Строительстово объекта "Здание фельдшерско-акушерского пункта в пос. Степном Кавказского района" (технологическое присоединение к инженерным сетям, строительный контроль, техинвентаризация)</t>
  </si>
  <si>
    <t>Мероприятие № 3.1 Строительство объекта: "Здание фельдершко-акушерского пункта в пос. Степном Кавказского района"</t>
  </si>
  <si>
    <t>Подпрограмма № 2 «Повышение безопасности дорожного движения в муниципальном образовании Кавказский район»</t>
  </si>
  <si>
    <t xml:space="preserve">Мероприятие № 1
«Ремонт автотранспортных средств (автобусов), закрепленных за образовательными учреждениями»
</t>
  </si>
  <si>
    <t xml:space="preserve">Мероприятие № 2
«Капитальный ремонт, ремонт и содержание автомобильных дорог общего пользования местного значения, включенных в реестр имущества муниципального образования Кавказский район, разработка документации по планировке территории в целях размещения автомобильных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
</t>
  </si>
  <si>
    <t>Подпрограмма № 3 «Обеспечение жильем молодых семей»</t>
  </si>
  <si>
    <t xml:space="preserve">Подпрограмма № 4 
«Обращение с твердыми коммунальными отходами на территории муниципального образования Кавказский район»
</t>
  </si>
  <si>
    <t xml:space="preserve">Мероприятие № 3 "Содержание мест (площадок) для сбора твердых коммунальных отходов на территории сельских поселений Кавкаского района </t>
  </si>
  <si>
    <t xml:space="preserve">Подпрограмма № 5 «Подготовка градостроительной и землеустроительной документации на территории Кавказского района» </t>
  </si>
  <si>
    <t>Мероприятие № 1.1 «Субсидии на выполнение муниципального задания МБУ «Управление архитектуры и градостроительства МО Кавказский район»</t>
  </si>
  <si>
    <t>Мероприятие № 2 Подготовка землеустроительной документации территориальных зон в целях представления сведений в Единый государственный реестр недвижимости</t>
  </si>
  <si>
    <t>Мероприятие № 1  Инженерные изыскания для подготовки документации по планировке территории муниципального образования Кавказский район</t>
  </si>
  <si>
    <t>Мероприятие № 3 Подготовка (разработка, внесение изменений)  в Генеральные планы и Правила землепользования и застройки сельских поселений Кавказского района</t>
  </si>
  <si>
    <t>Мероприятие № 5 Оплата работ независимых экспертов при назначении судом судебной строительно-технической экспертизы по искам админитрации муниципального образования Кавказский район</t>
  </si>
  <si>
    <t>Основное мероприятие № 2 «Осуществление отдельных государственных полномочий по ведению учета граждан отдельных категорий в качестве нуждающихся в жилых помещениях»</t>
  </si>
  <si>
    <t xml:space="preserve">Основное мероприятие № 3
«Капитальный ремонт общего имущества собственников помещений в многоквартирных жилых домах, находящихся в собственности муниципального образования Кавказский район»
</t>
  </si>
  <si>
    <t xml:space="preserve">Основное мероприятие № 4 "Финансовое обеспечение деятельности муниципального казенного учреждения "Единая служба заказчика" муниципального образования Кавказский район
</t>
  </si>
  <si>
    <t>8.1</t>
  </si>
  <si>
    <t>Мероприятие № 1 Строительство (реконструкция) муниципальных дошкольных учреждений</t>
  </si>
  <si>
    <t>9.1</t>
  </si>
  <si>
    <t>9.2</t>
  </si>
  <si>
    <t>Основное мероприятие № 5 "Приобретение жилых помещений в муниципальную собственность муниципального образования Кавказский район"</t>
  </si>
  <si>
    <t>Мероприятие № 5.2 "Приобретение служебногоо жилого помещения в целях обеспечения жильем граждан, находящихся в трудовых отношенриях с органами местного самоуправления муниципального образования Кавказский район"</t>
  </si>
  <si>
    <t>Контрольное событие 7.2 "Приобретение в муниципальную собственность муниципального образования Кавказскй район одного жилого помещения"</t>
  </si>
  <si>
    <t>Мероприятие № 5.1 "Создание благоприятных условий для привлечения медицинских работников путем приобретения в муниципальную собственность муниципального образования Кавказский район жилых помещений и предоставление в установленном порядке по договорам безвозмездного пользования медицинским органиациям, участвующим в территориальной прогремме государственных гарантий бесплатного оказания медицинской помощи"</t>
  </si>
  <si>
    <t>15.12.2024</t>
  </si>
  <si>
    <t>Контрольное событие 3.1 "Внесены изменения в Правила землепользования и застройки Мирского и Темижбекского сельских поселений"</t>
  </si>
  <si>
    <t>за  2024 год</t>
  </si>
  <si>
    <t>Отсутствие необходимости  оплаты судебной строительно-технической экспертизы в связи с не поступлением в администрацию МО Кавказский район документа на оплату</t>
  </si>
  <si>
    <t>Контрольное событиет 4.1 "Заключение контрактов на содержание мест (площадок) для сбора твердых коммунальных отходов на территории сельских поселений Кавказского района"</t>
  </si>
  <si>
    <t>в настоящее время не выполнено</t>
  </si>
  <si>
    <t>24.05.2024 2 квартира 04.06.2024 1 квартира</t>
  </si>
  <si>
    <t>начальник отдела ЖКХ, Т, С и ДХ администрации МО Кавказский район Арутюнов А.Г.</t>
  </si>
  <si>
    <t>Ведущий специалист отдела ЖКХ, Т, С и ДХ администрации МО Кавказский район Гуржеева Н.А.</t>
  </si>
  <si>
    <t>Исполняющий обязанности нчальника управления образования МО Кавказский район Чибисова М.А.</t>
  </si>
  <si>
    <t>Руководитель МКУ "Единая служба заказчика" Бирюков С.А.</t>
  </si>
  <si>
    <t>Гуржеева Н.А.</t>
  </si>
  <si>
    <t>8-86138-6-73-59</t>
  </si>
  <si>
    <t>Начальник управления ЖКХАСТиС                                                                                                                                                                                 А.Г. Арутюнов</t>
  </si>
  <si>
    <t xml:space="preserve">ведутся работы, срок завершения работ апрель 2025 </t>
  </si>
  <si>
    <t>в связи с устанением замечаний Крайгосэкспертиза</t>
  </si>
  <si>
    <t>в связи с подготовкой аукционной документацией и  длительностью проведения аукциона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</si>
</sst>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trike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vertAlign val="superscript"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3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14" fontId="1" fillId="2" borderId="1" xfId="0" applyNumberFormat="1" applyFont="1" applyFill="1" applyBorder="1" applyAlignment="1">
      <alignment vertical="center"/>
    </xf>
    <xf numFmtId="0" fontId="6" fillId="2" borderId="0" xfId="0" applyFont="1" applyFill="1"/>
    <xf numFmtId="1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14" fontId="2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164" fontId="6" fillId="2" borderId="0" xfId="0" applyNumberFormat="1" applyFont="1" applyFill="1"/>
    <xf numFmtId="164" fontId="7" fillId="2" borderId="0" xfId="0" applyNumberFormat="1" applyFont="1" applyFill="1"/>
    <xf numFmtId="164" fontId="7" fillId="2" borderId="11" xfId="0" applyNumberFormat="1" applyFont="1" applyFill="1" applyBorder="1"/>
    <xf numFmtId="0" fontId="7" fillId="2" borderId="0" xfId="0" applyFont="1" applyFill="1"/>
    <xf numFmtId="0" fontId="1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10" fillId="2" borderId="0" xfId="0" applyFont="1" applyFill="1"/>
    <xf numFmtId="0" fontId="1" fillId="2" borderId="1" xfId="0" applyFont="1" applyFill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right" vertical="center" wrapText="1"/>
    </xf>
    <xf numFmtId="164" fontId="2" fillId="2" borderId="10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justify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 vertical="center"/>
    </xf>
    <xf numFmtId="14" fontId="2" fillId="2" borderId="4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14" fontId="1" fillId="2" borderId="4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/>
    </xf>
    <xf numFmtId="14" fontId="1" fillId="2" borderId="4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1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justify" vertical="center" wrapText="1"/>
    </xf>
    <xf numFmtId="0" fontId="1" fillId="2" borderId="0" xfId="0" applyFont="1" applyFill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3"/>
  <sheetViews>
    <sheetView tabSelected="1" topLeftCell="A56" zoomScale="80" zoomScaleNormal="80" zoomScaleSheetLayoutView="75" zoomScalePageLayoutView="50" workbookViewId="0">
      <selection activeCell="A56" sqref="A1:XFD1048576"/>
    </sheetView>
  </sheetViews>
  <sheetFormatPr defaultRowHeight="15" x14ac:dyDescent="0.25"/>
  <cols>
    <col min="1" max="1" width="7.5703125" style="43" customWidth="1"/>
    <col min="2" max="2" width="31.28515625" style="43" customWidth="1"/>
    <col min="3" max="3" width="17.85546875" style="43" customWidth="1"/>
    <col min="4" max="4" width="12.5703125" style="43" customWidth="1"/>
    <col min="5" max="5" width="12.85546875" style="43" customWidth="1"/>
    <col min="6" max="6" width="14.5703125" style="43" customWidth="1"/>
    <col min="7" max="7" width="13.5703125" style="43" customWidth="1"/>
    <col min="8" max="8" width="6.7109375" style="43" customWidth="1"/>
    <col min="9" max="9" width="11.5703125" style="41" customWidth="1"/>
    <col min="10" max="10" width="10.42578125" style="41" customWidth="1"/>
    <col min="11" max="11" width="11.7109375" style="41" customWidth="1"/>
    <col min="12" max="12" width="9.7109375" style="41" customWidth="1"/>
    <col min="13" max="13" width="14.7109375" style="41" customWidth="1"/>
    <col min="14" max="14" width="11.7109375" style="41" customWidth="1"/>
    <col min="15" max="15" width="11.5703125" style="41" customWidth="1"/>
    <col min="16" max="16" width="11.28515625" style="41" customWidth="1"/>
    <col min="17" max="17" width="13" style="41" customWidth="1"/>
    <col min="18" max="18" width="11.28515625" style="41" customWidth="1"/>
    <col min="19" max="19" width="16.28515625" style="43" customWidth="1"/>
    <col min="20" max="20" width="17.5703125" style="43" customWidth="1"/>
    <col min="21" max="16384" width="9.140625" style="43"/>
  </cols>
  <sheetData>
    <row r="1" spans="1:20" ht="15.75" x14ac:dyDescent="0.25">
      <c r="A1" s="44"/>
      <c r="B1" s="100"/>
      <c r="C1" s="100"/>
      <c r="D1" s="44"/>
      <c r="E1" s="44"/>
      <c r="F1" s="44"/>
      <c r="G1" s="44"/>
      <c r="H1" s="44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</row>
    <row r="2" spans="1:20" ht="15.75" customHeight="1" x14ac:dyDescent="0.25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spans="1:20" ht="15.75" customHeight="1" x14ac:dyDescent="0.25">
      <c r="A3" s="99" t="s">
        <v>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</row>
    <row r="4" spans="1:20" ht="15.75" customHeight="1" x14ac:dyDescent="0.25">
      <c r="A4" s="99" t="s">
        <v>33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</row>
    <row r="5" spans="1:20" ht="15.75" customHeight="1" x14ac:dyDescent="0.25">
      <c r="A5" s="103" t="s">
        <v>129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45"/>
    </row>
    <row r="6" spans="1:20" ht="16.5" customHeight="1" x14ac:dyDescent="0.25">
      <c r="A6" s="103" t="s">
        <v>15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</row>
    <row r="7" spans="1:20" ht="60.75" customHeight="1" x14ac:dyDescent="0.25">
      <c r="A7" s="33"/>
      <c r="B7" s="33"/>
      <c r="C7" s="46"/>
      <c r="D7" s="56"/>
      <c r="E7" s="56"/>
      <c r="F7" s="56"/>
      <c r="G7" s="56"/>
      <c r="H7" s="33"/>
      <c r="I7" s="56"/>
      <c r="J7" s="56"/>
      <c r="K7" s="56"/>
      <c r="L7" s="56"/>
      <c r="M7" s="56"/>
      <c r="N7" s="56"/>
      <c r="O7" s="56"/>
      <c r="P7" s="56"/>
      <c r="Q7" s="56"/>
      <c r="R7" s="56"/>
      <c r="S7" s="33"/>
    </row>
    <row r="8" spans="1:20" ht="100.5" customHeight="1" x14ac:dyDescent="0.25">
      <c r="A8" s="98" t="s">
        <v>48</v>
      </c>
      <c r="B8" s="98" t="s">
        <v>49</v>
      </c>
      <c r="C8" s="98" t="s">
        <v>50</v>
      </c>
      <c r="D8" s="98" t="s">
        <v>8</v>
      </c>
      <c r="E8" s="98" t="s">
        <v>7</v>
      </c>
      <c r="F8" s="98" t="s">
        <v>6</v>
      </c>
      <c r="G8" s="98" t="s">
        <v>14</v>
      </c>
      <c r="H8" s="69" t="s">
        <v>34</v>
      </c>
      <c r="I8" s="95" t="s">
        <v>13</v>
      </c>
      <c r="J8" s="96"/>
      <c r="K8" s="96"/>
      <c r="L8" s="96"/>
      <c r="M8" s="96"/>
      <c r="N8" s="96"/>
      <c r="O8" s="96"/>
      <c r="P8" s="96"/>
      <c r="Q8" s="96"/>
      <c r="R8" s="97"/>
      <c r="S8" s="98" t="s">
        <v>2</v>
      </c>
    </row>
    <row r="9" spans="1:20" ht="15.75" x14ac:dyDescent="0.25">
      <c r="A9" s="98"/>
      <c r="B9" s="98"/>
      <c r="C9" s="98"/>
      <c r="D9" s="98"/>
      <c r="E9" s="98"/>
      <c r="F9" s="98"/>
      <c r="G9" s="98"/>
      <c r="H9" s="70"/>
      <c r="I9" s="104" t="s">
        <v>9</v>
      </c>
      <c r="J9" s="104"/>
      <c r="K9" s="104" t="s">
        <v>10</v>
      </c>
      <c r="L9" s="104"/>
      <c r="M9" s="104" t="s">
        <v>11</v>
      </c>
      <c r="N9" s="104"/>
      <c r="O9" s="104" t="s">
        <v>12</v>
      </c>
      <c r="P9" s="104"/>
      <c r="Q9" s="95" t="s">
        <v>41</v>
      </c>
      <c r="R9" s="97"/>
      <c r="S9" s="98"/>
    </row>
    <row r="10" spans="1:20" ht="109.5" customHeight="1" x14ac:dyDescent="0.25">
      <c r="A10" s="98"/>
      <c r="B10" s="98"/>
      <c r="C10" s="98"/>
      <c r="D10" s="98"/>
      <c r="E10" s="98"/>
      <c r="F10" s="98"/>
      <c r="G10" s="98"/>
      <c r="H10" s="71"/>
      <c r="I10" s="34" t="s">
        <v>3</v>
      </c>
      <c r="J10" s="34" t="s">
        <v>4</v>
      </c>
      <c r="K10" s="34" t="s">
        <v>3</v>
      </c>
      <c r="L10" s="34" t="s">
        <v>4</v>
      </c>
      <c r="M10" s="34" t="s">
        <v>3</v>
      </c>
      <c r="N10" s="34" t="s">
        <v>4</v>
      </c>
      <c r="O10" s="34" t="s">
        <v>3</v>
      </c>
      <c r="P10" s="34" t="s">
        <v>4</v>
      </c>
      <c r="Q10" s="34" t="s">
        <v>3</v>
      </c>
      <c r="R10" s="34" t="s">
        <v>4</v>
      </c>
      <c r="S10" s="98"/>
    </row>
    <row r="11" spans="1:20" ht="15.75" x14ac:dyDescent="0.25">
      <c r="A11" s="30">
        <v>1</v>
      </c>
      <c r="B11" s="30">
        <f>A11+1</f>
        <v>2</v>
      </c>
      <c r="C11" s="30">
        <f t="shared" ref="C11:G11" si="0">B11+1</f>
        <v>3</v>
      </c>
      <c r="D11" s="30">
        <f t="shared" si="0"/>
        <v>4</v>
      </c>
      <c r="E11" s="30">
        <f t="shared" si="0"/>
        <v>5</v>
      </c>
      <c r="F11" s="30">
        <f t="shared" si="0"/>
        <v>6</v>
      </c>
      <c r="G11" s="30">
        <f t="shared" si="0"/>
        <v>7</v>
      </c>
      <c r="H11" s="30">
        <v>8</v>
      </c>
      <c r="I11" s="1">
        <v>9</v>
      </c>
      <c r="J11" s="1">
        <v>10</v>
      </c>
      <c r="K11" s="1">
        <v>11</v>
      </c>
      <c r="L11" s="1">
        <v>12</v>
      </c>
      <c r="M11" s="1">
        <v>13</v>
      </c>
      <c r="N11" s="1">
        <v>14</v>
      </c>
      <c r="O11" s="1">
        <v>15</v>
      </c>
      <c r="P11" s="1">
        <v>16</v>
      </c>
      <c r="Q11" s="1">
        <v>17</v>
      </c>
      <c r="R11" s="1">
        <v>18</v>
      </c>
      <c r="S11" s="30">
        <v>19</v>
      </c>
    </row>
    <row r="12" spans="1:20" ht="70.5" customHeight="1" x14ac:dyDescent="0.25">
      <c r="A12" s="69">
        <v>1</v>
      </c>
      <c r="B12" s="60" t="s">
        <v>55</v>
      </c>
      <c r="C12" s="69" t="s">
        <v>134</v>
      </c>
      <c r="D12" s="63">
        <v>45300</v>
      </c>
      <c r="E12" s="72">
        <v>45654</v>
      </c>
      <c r="F12" s="63">
        <v>45300</v>
      </c>
      <c r="G12" s="72">
        <v>45654</v>
      </c>
      <c r="H12" s="36" t="s">
        <v>35</v>
      </c>
      <c r="I12" s="2">
        <f>I13+I14+I15</f>
        <v>10586.7</v>
      </c>
      <c r="J12" s="2">
        <f t="shared" ref="J12:P12" si="1">J13+J14+J15</f>
        <v>10583.9</v>
      </c>
      <c r="K12" s="2">
        <f t="shared" si="1"/>
        <v>0</v>
      </c>
      <c r="L12" s="2">
        <f t="shared" si="1"/>
        <v>0</v>
      </c>
      <c r="M12" s="2">
        <f t="shared" si="1"/>
        <v>0</v>
      </c>
      <c r="N12" s="2">
        <f t="shared" si="1"/>
        <v>0</v>
      </c>
      <c r="O12" s="2">
        <f t="shared" si="1"/>
        <v>27484.699999999997</v>
      </c>
      <c r="P12" s="2">
        <f t="shared" si="1"/>
        <v>21303.7</v>
      </c>
      <c r="Q12" s="2">
        <f>I12+K12+M12+O12</f>
        <v>38071.399999999994</v>
      </c>
      <c r="R12" s="2">
        <f>J12+L12+N12+P12</f>
        <v>31887.599999999999</v>
      </c>
      <c r="S12" s="18"/>
    </row>
    <row r="13" spans="1:20" ht="15.75" x14ac:dyDescent="0.25">
      <c r="A13" s="70"/>
      <c r="B13" s="61"/>
      <c r="C13" s="70"/>
      <c r="D13" s="64"/>
      <c r="E13" s="73"/>
      <c r="F13" s="64"/>
      <c r="G13" s="73"/>
      <c r="H13" s="36" t="s">
        <v>36</v>
      </c>
      <c r="I13" s="2">
        <f>I17+I32</f>
        <v>9478.5</v>
      </c>
      <c r="J13" s="2">
        <f t="shared" ref="J13:P13" si="2">J17+J32</f>
        <v>9478.5</v>
      </c>
      <c r="K13" s="2">
        <f t="shared" si="2"/>
        <v>0</v>
      </c>
      <c r="L13" s="2">
        <f t="shared" si="2"/>
        <v>0</v>
      </c>
      <c r="M13" s="2">
        <f t="shared" si="2"/>
        <v>0</v>
      </c>
      <c r="N13" s="2">
        <f t="shared" si="2"/>
        <v>0</v>
      </c>
      <c r="O13" s="2">
        <f t="shared" si="2"/>
        <v>0</v>
      </c>
      <c r="P13" s="2">
        <f t="shared" si="2"/>
        <v>0</v>
      </c>
      <c r="Q13" s="2">
        <f t="shared" ref="Q13" si="3">I13+K13+M13+O13</f>
        <v>9478.5</v>
      </c>
      <c r="R13" s="2">
        <f>J13+L13+N13+P13</f>
        <v>9478.5</v>
      </c>
      <c r="S13" s="18"/>
    </row>
    <row r="14" spans="1:20" ht="15.75" x14ac:dyDescent="0.25">
      <c r="A14" s="70"/>
      <c r="B14" s="61"/>
      <c r="C14" s="70"/>
      <c r="D14" s="64"/>
      <c r="E14" s="73"/>
      <c r="F14" s="64"/>
      <c r="G14" s="73"/>
      <c r="H14" s="36" t="s">
        <v>37</v>
      </c>
      <c r="I14" s="2">
        <f t="shared" ref="I14:P14" si="4">I18+I33</f>
        <v>1074.0999999999999</v>
      </c>
      <c r="J14" s="2">
        <f t="shared" si="4"/>
        <v>1074.0999999999999</v>
      </c>
      <c r="K14" s="2">
        <f t="shared" si="4"/>
        <v>0</v>
      </c>
      <c r="L14" s="2">
        <f t="shared" si="4"/>
        <v>0</v>
      </c>
      <c r="M14" s="2">
        <f t="shared" si="4"/>
        <v>0</v>
      </c>
      <c r="N14" s="2">
        <f t="shared" si="4"/>
        <v>0</v>
      </c>
      <c r="O14" s="2">
        <f t="shared" si="4"/>
        <v>21141.8</v>
      </c>
      <c r="P14" s="2">
        <f t="shared" si="4"/>
        <v>20238.400000000001</v>
      </c>
      <c r="Q14" s="2">
        <f>O14+M14+K14+I14</f>
        <v>22215.899999999998</v>
      </c>
      <c r="R14" s="2">
        <f>J14+L14+N14+P14</f>
        <v>21312.5</v>
      </c>
      <c r="S14" s="18"/>
    </row>
    <row r="15" spans="1:20" ht="19.5" customHeight="1" x14ac:dyDescent="0.25">
      <c r="A15" s="71"/>
      <c r="B15" s="62"/>
      <c r="C15" s="71"/>
      <c r="D15" s="65"/>
      <c r="E15" s="74"/>
      <c r="F15" s="65"/>
      <c r="G15" s="74"/>
      <c r="H15" s="36" t="s">
        <v>38</v>
      </c>
      <c r="I15" s="2">
        <f t="shared" ref="I15:P15" si="5">I19+I34</f>
        <v>34.1</v>
      </c>
      <c r="J15" s="2">
        <f t="shared" si="5"/>
        <v>31.3</v>
      </c>
      <c r="K15" s="2">
        <f t="shared" si="5"/>
        <v>0</v>
      </c>
      <c r="L15" s="2">
        <f t="shared" si="5"/>
        <v>0</v>
      </c>
      <c r="M15" s="2">
        <f t="shared" si="5"/>
        <v>0</v>
      </c>
      <c r="N15" s="2">
        <f t="shared" si="5"/>
        <v>0</v>
      </c>
      <c r="O15" s="2">
        <f t="shared" si="5"/>
        <v>6342.9</v>
      </c>
      <c r="P15" s="2">
        <f t="shared" si="5"/>
        <v>1065.3</v>
      </c>
      <c r="Q15" s="2">
        <f>I15+K15+M15+O15</f>
        <v>6377</v>
      </c>
      <c r="R15" s="2">
        <f>J15+L15+N15+P15</f>
        <v>1096.5999999999999</v>
      </c>
      <c r="S15" s="18"/>
    </row>
    <row r="16" spans="1:20" ht="38.25" customHeight="1" x14ac:dyDescent="0.25">
      <c r="A16" s="81" t="s">
        <v>59</v>
      </c>
      <c r="B16" s="82" t="s">
        <v>120</v>
      </c>
      <c r="C16" s="69" t="s">
        <v>134</v>
      </c>
      <c r="D16" s="63">
        <v>45300</v>
      </c>
      <c r="E16" s="72">
        <v>45654</v>
      </c>
      <c r="F16" s="63">
        <v>45300</v>
      </c>
      <c r="G16" s="72">
        <v>45654</v>
      </c>
      <c r="H16" s="30" t="s">
        <v>35</v>
      </c>
      <c r="I16" s="34">
        <f>SUM(I17:I19)</f>
        <v>0</v>
      </c>
      <c r="J16" s="34">
        <f t="shared" ref="J16:P16" si="6">SUM(J17:J19)</f>
        <v>0</v>
      </c>
      <c r="K16" s="34">
        <f t="shared" si="6"/>
        <v>0</v>
      </c>
      <c r="L16" s="34">
        <f t="shared" si="6"/>
        <v>0</v>
      </c>
      <c r="M16" s="34">
        <f t="shared" si="6"/>
        <v>0</v>
      </c>
      <c r="N16" s="34">
        <f t="shared" si="6"/>
        <v>0</v>
      </c>
      <c r="O16" s="34">
        <f t="shared" si="6"/>
        <v>27484.699999999997</v>
      </c>
      <c r="P16" s="34">
        <f t="shared" si="6"/>
        <v>21303.7</v>
      </c>
      <c r="Q16" s="34">
        <f t="shared" ref="Q16:R16" si="7">I16+K16+M16+O16</f>
        <v>27484.699999999997</v>
      </c>
      <c r="R16" s="34">
        <f t="shared" si="7"/>
        <v>21303.7</v>
      </c>
      <c r="S16" s="18"/>
    </row>
    <row r="17" spans="1:20" ht="27.75" customHeight="1" x14ac:dyDescent="0.25">
      <c r="A17" s="81"/>
      <c r="B17" s="82"/>
      <c r="C17" s="70"/>
      <c r="D17" s="64"/>
      <c r="E17" s="73"/>
      <c r="F17" s="64"/>
      <c r="G17" s="73"/>
      <c r="H17" s="30" t="s">
        <v>36</v>
      </c>
      <c r="I17" s="34">
        <f>I21+I26</f>
        <v>0</v>
      </c>
      <c r="J17" s="34">
        <f t="shared" ref="J17:P17" si="8">J21+J26</f>
        <v>0</v>
      </c>
      <c r="K17" s="34">
        <f t="shared" si="8"/>
        <v>0</v>
      </c>
      <c r="L17" s="34">
        <f t="shared" si="8"/>
        <v>0</v>
      </c>
      <c r="M17" s="34">
        <f t="shared" si="8"/>
        <v>0</v>
      </c>
      <c r="N17" s="34">
        <f t="shared" si="8"/>
        <v>0</v>
      </c>
      <c r="O17" s="34">
        <f t="shared" si="8"/>
        <v>0</v>
      </c>
      <c r="P17" s="34">
        <f t="shared" si="8"/>
        <v>0</v>
      </c>
      <c r="Q17" s="34">
        <f t="shared" ref="Q17:Q28" si="9">I17+K17+M17+O17</f>
        <v>0</v>
      </c>
      <c r="R17" s="34">
        <f t="shared" ref="R17:R28" si="10">J17+L17+N17+P17</f>
        <v>0</v>
      </c>
      <c r="S17" s="18"/>
    </row>
    <row r="18" spans="1:20" ht="30" customHeight="1" x14ac:dyDescent="0.25">
      <c r="A18" s="81"/>
      <c r="B18" s="82"/>
      <c r="C18" s="70"/>
      <c r="D18" s="64"/>
      <c r="E18" s="73"/>
      <c r="F18" s="64"/>
      <c r="G18" s="73"/>
      <c r="H18" s="30" t="s">
        <v>37</v>
      </c>
      <c r="I18" s="34">
        <f t="shared" ref="I18:P18" si="11">I22+I27</f>
        <v>0</v>
      </c>
      <c r="J18" s="34">
        <f t="shared" si="11"/>
        <v>0</v>
      </c>
      <c r="K18" s="34">
        <f t="shared" si="11"/>
        <v>0</v>
      </c>
      <c r="L18" s="34">
        <f t="shared" si="11"/>
        <v>0</v>
      </c>
      <c r="M18" s="34">
        <f t="shared" si="11"/>
        <v>0</v>
      </c>
      <c r="N18" s="34">
        <f t="shared" si="11"/>
        <v>0</v>
      </c>
      <c r="O18" s="34">
        <f t="shared" si="11"/>
        <v>21141.8</v>
      </c>
      <c r="P18" s="34">
        <f t="shared" si="11"/>
        <v>20238.400000000001</v>
      </c>
      <c r="Q18" s="34">
        <f t="shared" si="9"/>
        <v>21141.8</v>
      </c>
      <c r="R18" s="34">
        <f t="shared" si="10"/>
        <v>20238.400000000001</v>
      </c>
      <c r="S18" s="18"/>
    </row>
    <row r="19" spans="1:20" ht="30" customHeight="1" x14ac:dyDescent="0.25">
      <c r="A19" s="81"/>
      <c r="B19" s="82"/>
      <c r="C19" s="71"/>
      <c r="D19" s="65"/>
      <c r="E19" s="74"/>
      <c r="F19" s="65"/>
      <c r="G19" s="74"/>
      <c r="H19" s="30" t="s">
        <v>38</v>
      </c>
      <c r="I19" s="34">
        <f t="shared" ref="I19:P19" si="12">I23+I28</f>
        <v>0</v>
      </c>
      <c r="J19" s="34">
        <f t="shared" si="12"/>
        <v>0</v>
      </c>
      <c r="K19" s="34">
        <f t="shared" si="12"/>
        <v>0</v>
      </c>
      <c r="L19" s="34">
        <f t="shared" si="12"/>
        <v>0</v>
      </c>
      <c r="M19" s="34">
        <f t="shared" si="12"/>
        <v>0</v>
      </c>
      <c r="N19" s="34">
        <f t="shared" si="12"/>
        <v>0</v>
      </c>
      <c r="O19" s="34">
        <f t="shared" si="12"/>
        <v>6342.9</v>
      </c>
      <c r="P19" s="34">
        <f t="shared" si="12"/>
        <v>1065.3</v>
      </c>
      <c r="Q19" s="34">
        <f t="shared" si="9"/>
        <v>6342.9</v>
      </c>
      <c r="R19" s="34">
        <f t="shared" si="10"/>
        <v>1065.3</v>
      </c>
      <c r="S19" s="18"/>
    </row>
    <row r="20" spans="1:20" ht="38.25" customHeight="1" x14ac:dyDescent="0.25">
      <c r="A20" s="78" t="s">
        <v>68</v>
      </c>
      <c r="B20" s="69" t="s">
        <v>58</v>
      </c>
      <c r="C20" s="69" t="s">
        <v>136</v>
      </c>
      <c r="D20" s="63">
        <v>45300</v>
      </c>
      <c r="E20" s="72">
        <v>45654</v>
      </c>
      <c r="F20" s="63">
        <v>45300</v>
      </c>
      <c r="G20" s="72">
        <v>45654</v>
      </c>
      <c r="H20" s="30" t="s">
        <v>35</v>
      </c>
      <c r="I20" s="34">
        <f>SUM(I21:I23)</f>
        <v>0</v>
      </c>
      <c r="J20" s="34">
        <f t="shared" ref="J20:P20" si="13">SUM(J21:J23)</f>
        <v>0</v>
      </c>
      <c r="K20" s="34">
        <f t="shared" si="13"/>
        <v>0</v>
      </c>
      <c r="L20" s="34">
        <f t="shared" si="13"/>
        <v>0</v>
      </c>
      <c r="M20" s="34">
        <f t="shared" si="13"/>
        <v>0</v>
      </c>
      <c r="N20" s="34">
        <f t="shared" si="13"/>
        <v>0</v>
      </c>
      <c r="O20" s="34">
        <f t="shared" si="13"/>
        <v>5230</v>
      </c>
      <c r="P20" s="34">
        <f t="shared" si="13"/>
        <v>0</v>
      </c>
      <c r="Q20" s="34">
        <f t="shared" si="9"/>
        <v>5230</v>
      </c>
      <c r="R20" s="34">
        <f t="shared" si="10"/>
        <v>0</v>
      </c>
      <c r="S20" s="18"/>
    </row>
    <row r="21" spans="1:20" ht="21.75" customHeight="1" x14ac:dyDescent="0.25">
      <c r="A21" s="79"/>
      <c r="B21" s="70"/>
      <c r="C21" s="70"/>
      <c r="D21" s="64"/>
      <c r="E21" s="73"/>
      <c r="F21" s="64"/>
      <c r="G21" s="73"/>
      <c r="H21" s="30" t="s">
        <v>36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f t="shared" si="9"/>
        <v>0</v>
      </c>
      <c r="R21" s="34">
        <f t="shared" si="10"/>
        <v>0</v>
      </c>
      <c r="S21" s="18"/>
    </row>
    <row r="22" spans="1:20" ht="21.75" customHeight="1" x14ac:dyDescent="0.25">
      <c r="A22" s="79"/>
      <c r="B22" s="70"/>
      <c r="C22" s="70"/>
      <c r="D22" s="64"/>
      <c r="E22" s="73"/>
      <c r="F22" s="64"/>
      <c r="G22" s="73"/>
      <c r="H22" s="30" t="s">
        <v>37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f t="shared" si="9"/>
        <v>0</v>
      </c>
      <c r="R22" s="34">
        <f t="shared" si="10"/>
        <v>0</v>
      </c>
      <c r="S22" s="18"/>
    </row>
    <row r="23" spans="1:20" ht="92.25" customHeight="1" x14ac:dyDescent="0.25">
      <c r="A23" s="80"/>
      <c r="B23" s="71"/>
      <c r="C23" s="71"/>
      <c r="D23" s="65"/>
      <c r="E23" s="74"/>
      <c r="F23" s="65"/>
      <c r="G23" s="74"/>
      <c r="H23" s="30" t="s">
        <v>38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5230</v>
      </c>
      <c r="P23" s="34">
        <v>0</v>
      </c>
      <c r="Q23" s="34">
        <f t="shared" si="9"/>
        <v>5230</v>
      </c>
      <c r="R23" s="34">
        <f t="shared" si="10"/>
        <v>0</v>
      </c>
      <c r="S23" s="18"/>
    </row>
    <row r="24" spans="1:20" ht="114.75" customHeight="1" x14ac:dyDescent="0.25">
      <c r="A24" s="35" t="s">
        <v>69</v>
      </c>
      <c r="B24" s="7" t="s">
        <v>70</v>
      </c>
      <c r="C24" s="22" t="s">
        <v>137</v>
      </c>
      <c r="D24" s="11" t="s">
        <v>5</v>
      </c>
      <c r="E24" s="12">
        <v>45544</v>
      </c>
      <c r="F24" s="11" t="s">
        <v>5</v>
      </c>
      <c r="G24" s="12">
        <v>45650</v>
      </c>
      <c r="H24" s="30"/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f t="shared" si="9"/>
        <v>0</v>
      </c>
      <c r="R24" s="34">
        <f t="shared" si="10"/>
        <v>0</v>
      </c>
      <c r="S24" s="18" t="s">
        <v>142</v>
      </c>
    </row>
    <row r="25" spans="1:20" ht="34.5" customHeight="1" x14ac:dyDescent="0.25">
      <c r="A25" s="29"/>
      <c r="B25" s="69" t="s">
        <v>71</v>
      </c>
      <c r="C25" s="69" t="s">
        <v>136</v>
      </c>
      <c r="D25" s="63">
        <v>45300</v>
      </c>
      <c r="E25" s="72">
        <v>45654</v>
      </c>
      <c r="F25" s="63">
        <v>45300</v>
      </c>
      <c r="G25" s="72">
        <v>45654</v>
      </c>
      <c r="H25" s="30" t="s">
        <v>78</v>
      </c>
      <c r="I25" s="34">
        <f>I26+I27+I28</f>
        <v>0</v>
      </c>
      <c r="J25" s="34">
        <f t="shared" ref="J25:L25" si="14">J26+J27+J28</f>
        <v>0</v>
      </c>
      <c r="K25" s="34">
        <v>0</v>
      </c>
      <c r="L25" s="34">
        <f t="shared" si="14"/>
        <v>0</v>
      </c>
      <c r="M25" s="34">
        <f>M27+M28</f>
        <v>0</v>
      </c>
      <c r="N25" s="34">
        <f>N27+N28</f>
        <v>0</v>
      </c>
      <c r="O25" s="34">
        <f>O27+O28</f>
        <v>22254.7</v>
      </c>
      <c r="P25" s="34">
        <f>P27+P28</f>
        <v>21303.7</v>
      </c>
      <c r="Q25" s="34">
        <f t="shared" si="9"/>
        <v>22254.7</v>
      </c>
      <c r="R25" s="34">
        <f t="shared" si="10"/>
        <v>21303.7</v>
      </c>
      <c r="S25" s="18"/>
    </row>
    <row r="26" spans="1:20" ht="34.5" customHeight="1" x14ac:dyDescent="0.25">
      <c r="A26" s="29" t="s">
        <v>96</v>
      </c>
      <c r="B26" s="70"/>
      <c r="C26" s="70"/>
      <c r="D26" s="64"/>
      <c r="E26" s="73"/>
      <c r="F26" s="64"/>
      <c r="G26" s="73"/>
      <c r="H26" s="30" t="s">
        <v>36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f t="shared" si="9"/>
        <v>0</v>
      </c>
      <c r="R26" s="34">
        <f t="shared" si="10"/>
        <v>0</v>
      </c>
      <c r="S26" s="18"/>
    </row>
    <row r="27" spans="1:20" ht="24.75" customHeight="1" x14ac:dyDescent="0.25">
      <c r="A27" s="29"/>
      <c r="B27" s="70"/>
      <c r="C27" s="70"/>
      <c r="D27" s="64"/>
      <c r="E27" s="73"/>
      <c r="F27" s="64"/>
      <c r="G27" s="73"/>
      <c r="H27" s="30" t="s">
        <v>37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21141.8</v>
      </c>
      <c r="P27" s="34">
        <f>20238.4-N27</f>
        <v>20238.400000000001</v>
      </c>
      <c r="Q27" s="34">
        <f t="shared" si="9"/>
        <v>21141.8</v>
      </c>
      <c r="R27" s="34">
        <f t="shared" si="10"/>
        <v>20238.400000000001</v>
      </c>
      <c r="S27" s="18"/>
    </row>
    <row r="28" spans="1:20" ht="45" customHeight="1" x14ac:dyDescent="0.25">
      <c r="A28" s="29"/>
      <c r="B28" s="70"/>
      <c r="C28" s="71"/>
      <c r="D28" s="65"/>
      <c r="E28" s="74"/>
      <c r="F28" s="65"/>
      <c r="G28" s="74"/>
      <c r="H28" s="30" t="s">
        <v>38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1112.9000000000001</v>
      </c>
      <c r="P28" s="34">
        <f>1065.3-N28</f>
        <v>1065.3</v>
      </c>
      <c r="Q28" s="34">
        <f t="shared" si="9"/>
        <v>1112.9000000000001</v>
      </c>
      <c r="R28" s="34">
        <f t="shared" si="10"/>
        <v>1065.3</v>
      </c>
      <c r="S28" s="18"/>
    </row>
    <row r="29" spans="1:20" ht="84" customHeight="1" x14ac:dyDescent="0.25">
      <c r="A29" s="35" t="s">
        <v>72</v>
      </c>
      <c r="B29" s="7" t="s">
        <v>74</v>
      </c>
      <c r="C29" s="22" t="s">
        <v>137</v>
      </c>
      <c r="D29" s="17" t="s">
        <v>5</v>
      </c>
      <c r="E29" s="9">
        <v>45544</v>
      </c>
      <c r="F29" s="17" t="s">
        <v>5</v>
      </c>
      <c r="G29" s="12">
        <v>45544</v>
      </c>
      <c r="H29" s="30" t="s">
        <v>5</v>
      </c>
      <c r="I29" s="30" t="s">
        <v>5</v>
      </c>
      <c r="J29" s="34" t="s">
        <v>5</v>
      </c>
      <c r="K29" s="34" t="s">
        <v>5</v>
      </c>
      <c r="L29" s="34" t="s">
        <v>5</v>
      </c>
      <c r="M29" s="34" t="s">
        <v>5</v>
      </c>
      <c r="N29" s="34" t="s">
        <v>5</v>
      </c>
      <c r="O29" s="34" t="s">
        <v>5</v>
      </c>
      <c r="P29" s="34" t="s">
        <v>5</v>
      </c>
      <c r="Q29" s="34" t="s">
        <v>5</v>
      </c>
      <c r="R29" s="34" t="s">
        <v>5</v>
      </c>
      <c r="S29" s="34" t="s">
        <v>5</v>
      </c>
      <c r="T29" s="8"/>
    </row>
    <row r="30" spans="1:20" ht="83.25" customHeight="1" x14ac:dyDescent="0.25">
      <c r="A30" s="35" t="s">
        <v>73</v>
      </c>
      <c r="B30" s="7" t="s">
        <v>75</v>
      </c>
      <c r="C30" s="22" t="s">
        <v>137</v>
      </c>
      <c r="D30" s="11" t="s">
        <v>5</v>
      </c>
      <c r="E30" s="12">
        <v>45633</v>
      </c>
      <c r="F30" s="11" t="s">
        <v>5</v>
      </c>
      <c r="G30" s="30" t="s">
        <v>132</v>
      </c>
      <c r="H30" s="30" t="s">
        <v>5</v>
      </c>
      <c r="I30" s="30" t="s">
        <v>5</v>
      </c>
      <c r="J30" s="34" t="s">
        <v>5</v>
      </c>
      <c r="K30" s="34" t="s">
        <v>5</v>
      </c>
      <c r="L30" s="34" t="s">
        <v>5</v>
      </c>
      <c r="M30" s="34" t="s">
        <v>5</v>
      </c>
      <c r="N30" s="34" t="s">
        <v>5</v>
      </c>
      <c r="O30" s="34" t="s">
        <v>5</v>
      </c>
      <c r="P30" s="34" t="s">
        <v>5</v>
      </c>
      <c r="Q30" s="34" t="s">
        <v>5</v>
      </c>
      <c r="R30" s="34" t="s">
        <v>5</v>
      </c>
      <c r="S30" s="34" t="s">
        <v>141</v>
      </c>
      <c r="T30" s="8"/>
    </row>
    <row r="31" spans="1:20" ht="88.5" customHeight="1" x14ac:dyDescent="0.25">
      <c r="A31" s="78" t="s">
        <v>97</v>
      </c>
      <c r="B31" s="60" t="s">
        <v>56</v>
      </c>
      <c r="C31" s="60" t="s">
        <v>94</v>
      </c>
      <c r="D31" s="63">
        <v>45300</v>
      </c>
      <c r="E31" s="72">
        <v>45381</v>
      </c>
      <c r="F31" s="63">
        <v>45300</v>
      </c>
      <c r="G31" s="72">
        <v>45381</v>
      </c>
      <c r="H31" s="30" t="s">
        <v>35</v>
      </c>
      <c r="I31" s="34">
        <f>SUM(I32:I34)</f>
        <v>10586.7</v>
      </c>
      <c r="J31" s="34">
        <f t="shared" ref="J31:P31" si="15">SUM(J32:J34)</f>
        <v>10583.9</v>
      </c>
      <c r="K31" s="34">
        <v>0</v>
      </c>
      <c r="L31" s="34">
        <f t="shared" si="15"/>
        <v>0</v>
      </c>
      <c r="M31" s="34">
        <f t="shared" si="15"/>
        <v>0</v>
      </c>
      <c r="N31" s="34">
        <f t="shared" si="15"/>
        <v>0</v>
      </c>
      <c r="O31" s="34">
        <f t="shared" si="15"/>
        <v>0</v>
      </c>
      <c r="P31" s="34">
        <f t="shared" si="15"/>
        <v>0</v>
      </c>
      <c r="Q31" s="34">
        <f t="shared" ref="Q31" si="16">I31+K31+M31+O31</f>
        <v>10586.7</v>
      </c>
      <c r="R31" s="34">
        <f t="shared" ref="R31" si="17">J31+L31+N31+P31</f>
        <v>10583.9</v>
      </c>
      <c r="S31" s="18"/>
    </row>
    <row r="32" spans="1:20" ht="15.75" x14ac:dyDescent="0.25">
      <c r="A32" s="79"/>
      <c r="B32" s="61"/>
      <c r="C32" s="61"/>
      <c r="D32" s="64"/>
      <c r="E32" s="73"/>
      <c r="F32" s="64"/>
      <c r="G32" s="73"/>
      <c r="H32" s="30" t="s">
        <v>36</v>
      </c>
      <c r="I32" s="34">
        <f>I36</f>
        <v>9478.5</v>
      </c>
      <c r="J32" s="34">
        <f t="shared" ref="J32:P32" si="18">J36</f>
        <v>9478.5</v>
      </c>
      <c r="K32" s="34">
        <f t="shared" si="18"/>
        <v>0</v>
      </c>
      <c r="L32" s="34">
        <f t="shared" si="18"/>
        <v>0</v>
      </c>
      <c r="M32" s="34">
        <f t="shared" si="18"/>
        <v>0</v>
      </c>
      <c r="N32" s="34">
        <f t="shared" si="18"/>
        <v>0</v>
      </c>
      <c r="O32" s="34">
        <f t="shared" si="18"/>
        <v>0</v>
      </c>
      <c r="P32" s="34">
        <f t="shared" si="18"/>
        <v>0</v>
      </c>
      <c r="Q32" s="34">
        <f t="shared" ref="Q32:Q46" si="19">I32+K32+M32+O32</f>
        <v>9478.5</v>
      </c>
      <c r="R32" s="34">
        <f t="shared" ref="R32:R46" si="20">J32+L32+N32+P32</f>
        <v>9478.5</v>
      </c>
      <c r="S32" s="18"/>
    </row>
    <row r="33" spans="1:20" ht="15.75" x14ac:dyDescent="0.25">
      <c r="A33" s="79"/>
      <c r="B33" s="61"/>
      <c r="C33" s="61"/>
      <c r="D33" s="64"/>
      <c r="E33" s="73"/>
      <c r="F33" s="64"/>
      <c r="G33" s="73"/>
      <c r="H33" s="30" t="s">
        <v>37</v>
      </c>
      <c r="I33" s="34">
        <f t="shared" ref="I33:P33" si="21">I37</f>
        <v>1074.0999999999999</v>
      </c>
      <c r="J33" s="34">
        <f t="shared" si="21"/>
        <v>1074.0999999999999</v>
      </c>
      <c r="K33" s="34">
        <f t="shared" si="21"/>
        <v>0</v>
      </c>
      <c r="L33" s="34">
        <f t="shared" si="21"/>
        <v>0</v>
      </c>
      <c r="M33" s="34">
        <f t="shared" si="21"/>
        <v>0</v>
      </c>
      <c r="N33" s="34">
        <f t="shared" si="21"/>
        <v>0</v>
      </c>
      <c r="O33" s="34">
        <f t="shared" si="21"/>
        <v>0</v>
      </c>
      <c r="P33" s="34">
        <f t="shared" si="21"/>
        <v>0</v>
      </c>
      <c r="Q33" s="34">
        <f t="shared" si="19"/>
        <v>1074.0999999999999</v>
      </c>
      <c r="R33" s="34">
        <f t="shared" si="20"/>
        <v>1074.0999999999999</v>
      </c>
      <c r="S33" s="18"/>
    </row>
    <row r="34" spans="1:20" ht="17.25" customHeight="1" x14ac:dyDescent="0.25">
      <c r="A34" s="80"/>
      <c r="B34" s="62"/>
      <c r="C34" s="62"/>
      <c r="D34" s="65"/>
      <c r="E34" s="74"/>
      <c r="F34" s="65"/>
      <c r="G34" s="74"/>
      <c r="H34" s="30" t="s">
        <v>38</v>
      </c>
      <c r="I34" s="34">
        <f t="shared" ref="I34:P34" si="22">I38</f>
        <v>34.1</v>
      </c>
      <c r="J34" s="34">
        <f t="shared" si="22"/>
        <v>31.3</v>
      </c>
      <c r="K34" s="34">
        <f t="shared" si="22"/>
        <v>0</v>
      </c>
      <c r="L34" s="34">
        <f t="shared" si="22"/>
        <v>0</v>
      </c>
      <c r="M34" s="34">
        <f t="shared" si="22"/>
        <v>0</v>
      </c>
      <c r="N34" s="34">
        <f t="shared" si="22"/>
        <v>0</v>
      </c>
      <c r="O34" s="34">
        <f t="shared" si="22"/>
        <v>0</v>
      </c>
      <c r="P34" s="34">
        <f t="shared" si="22"/>
        <v>0</v>
      </c>
      <c r="Q34" s="34">
        <f t="shared" si="19"/>
        <v>34.1</v>
      </c>
      <c r="R34" s="34">
        <f t="shared" si="20"/>
        <v>31.3</v>
      </c>
      <c r="S34" s="18"/>
    </row>
    <row r="35" spans="1:20" ht="38.25" customHeight="1" x14ac:dyDescent="0.25">
      <c r="A35" s="78" t="s">
        <v>98</v>
      </c>
      <c r="B35" s="69" t="s">
        <v>103</v>
      </c>
      <c r="C35" s="69" t="s">
        <v>94</v>
      </c>
      <c r="D35" s="63">
        <v>45300</v>
      </c>
      <c r="E35" s="72">
        <v>45381</v>
      </c>
      <c r="F35" s="63">
        <v>45300</v>
      </c>
      <c r="G35" s="72">
        <v>45381</v>
      </c>
      <c r="H35" s="30" t="s">
        <v>35</v>
      </c>
      <c r="I35" s="34">
        <f>SUM(I36:I38)</f>
        <v>10586.7</v>
      </c>
      <c r="J35" s="34">
        <f t="shared" ref="J35:P35" si="23">SUM(J36:J38)</f>
        <v>10583.9</v>
      </c>
      <c r="K35" s="34">
        <f t="shared" si="23"/>
        <v>0</v>
      </c>
      <c r="L35" s="34">
        <f t="shared" si="23"/>
        <v>0</v>
      </c>
      <c r="M35" s="34">
        <f t="shared" si="23"/>
        <v>0</v>
      </c>
      <c r="N35" s="34">
        <f t="shared" si="23"/>
        <v>0</v>
      </c>
      <c r="O35" s="34">
        <f t="shared" si="23"/>
        <v>0</v>
      </c>
      <c r="P35" s="34">
        <f t="shared" si="23"/>
        <v>0</v>
      </c>
      <c r="Q35" s="34">
        <f t="shared" si="19"/>
        <v>10586.7</v>
      </c>
      <c r="R35" s="34">
        <f t="shared" si="20"/>
        <v>10583.9</v>
      </c>
      <c r="S35" s="18"/>
    </row>
    <row r="36" spans="1:20" ht="33" customHeight="1" x14ac:dyDescent="0.25">
      <c r="A36" s="79"/>
      <c r="B36" s="70"/>
      <c r="C36" s="70"/>
      <c r="D36" s="64"/>
      <c r="E36" s="73"/>
      <c r="F36" s="64"/>
      <c r="G36" s="73"/>
      <c r="H36" s="30" t="s">
        <v>36</v>
      </c>
      <c r="I36" s="34">
        <f>I40+I44</f>
        <v>9478.5</v>
      </c>
      <c r="J36" s="34">
        <f t="shared" ref="J36:P36" si="24">J40+J44</f>
        <v>9478.5</v>
      </c>
      <c r="K36" s="34">
        <f t="shared" si="24"/>
        <v>0</v>
      </c>
      <c r="L36" s="34">
        <f t="shared" si="24"/>
        <v>0</v>
      </c>
      <c r="M36" s="34">
        <f t="shared" si="24"/>
        <v>0</v>
      </c>
      <c r="N36" s="34">
        <f t="shared" si="24"/>
        <v>0</v>
      </c>
      <c r="O36" s="34">
        <f t="shared" si="24"/>
        <v>0</v>
      </c>
      <c r="P36" s="34">
        <f t="shared" si="24"/>
        <v>0</v>
      </c>
      <c r="Q36" s="34">
        <f t="shared" si="19"/>
        <v>9478.5</v>
      </c>
      <c r="R36" s="34">
        <f t="shared" si="20"/>
        <v>9478.5</v>
      </c>
      <c r="S36" s="18"/>
    </row>
    <row r="37" spans="1:20" ht="33.75" customHeight="1" x14ac:dyDescent="0.25">
      <c r="A37" s="79"/>
      <c r="B37" s="70"/>
      <c r="C37" s="70"/>
      <c r="D37" s="64"/>
      <c r="E37" s="73"/>
      <c r="F37" s="64"/>
      <c r="G37" s="73"/>
      <c r="H37" s="30" t="s">
        <v>37</v>
      </c>
      <c r="I37" s="34">
        <f t="shared" ref="I37:P38" si="25">I41+I45</f>
        <v>1074.0999999999999</v>
      </c>
      <c r="J37" s="34">
        <f t="shared" si="25"/>
        <v>1074.0999999999999</v>
      </c>
      <c r="K37" s="34">
        <f t="shared" si="25"/>
        <v>0</v>
      </c>
      <c r="L37" s="34">
        <f t="shared" si="25"/>
        <v>0</v>
      </c>
      <c r="M37" s="34">
        <f t="shared" si="25"/>
        <v>0</v>
      </c>
      <c r="N37" s="34">
        <f t="shared" si="25"/>
        <v>0</v>
      </c>
      <c r="O37" s="34">
        <f t="shared" si="25"/>
        <v>0</v>
      </c>
      <c r="P37" s="34">
        <f t="shared" si="25"/>
        <v>0</v>
      </c>
      <c r="Q37" s="34">
        <f t="shared" si="19"/>
        <v>1074.0999999999999</v>
      </c>
      <c r="R37" s="34">
        <f t="shared" si="20"/>
        <v>1074.0999999999999</v>
      </c>
      <c r="S37" s="18"/>
    </row>
    <row r="38" spans="1:20" ht="38.25" customHeight="1" x14ac:dyDescent="0.25">
      <c r="A38" s="80"/>
      <c r="B38" s="71"/>
      <c r="C38" s="71"/>
      <c r="D38" s="65"/>
      <c r="E38" s="74"/>
      <c r="F38" s="65"/>
      <c r="G38" s="74"/>
      <c r="H38" s="30" t="s">
        <v>38</v>
      </c>
      <c r="I38" s="34">
        <f t="shared" si="25"/>
        <v>34.1</v>
      </c>
      <c r="J38" s="34">
        <f t="shared" si="25"/>
        <v>31.3</v>
      </c>
      <c r="K38" s="34">
        <f t="shared" si="25"/>
        <v>0</v>
      </c>
      <c r="L38" s="34">
        <f t="shared" si="25"/>
        <v>0</v>
      </c>
      <c r="M38" s="34">
        <f t="shared" si="25"/>
        <v>0</v>
      </c>
      <c r="N38" s="34">
        <f t="shared" si="25"/>
        <v>0</v>
      </c>
      <c r="O38" s="34">
        <f t="shared" si="25"/>
        <v>0</v>
      </c>
      <c r="P38" s="34">
        <f t="shared" si="25"/>
        <v>0</v>
      </c>
      <c r="Q38" s="34">
        <f t="shared" si="19"/>
        <v>34.1</v>
      </c>
      <c r="R38" s="34">
        <f t="shared" si="20"/>
        <v>31.3</v>
      </c>
      <c r="S38" s="18"/>
    </row>
    <row r="39" spans="1:20" ht="15.75" customHeight="1" x14ac:dyDescent="0.25">
      <c r="A39" s="78" t="s">
        <v>99</v>
      </c>
      <c r="B39" s="69" t="s">
        <v>57</v>
      </c>
      <c r="C39" s="69" t="s">
        <v>94</v>
      </c>
      <c r="D39" s="63">
        <v>45300</v>
      </c>
      <c r="E39" s="72">
        <v>45381</v>
      </c>
      <c r="F39" s="63">
        <v>45300</v>
      </c>
      <c r="G39" s="72">
        <v>45381</v>
      </c>
      <c r="H39" s="30" t="s">
        <v>35</v>
      </c>
      <c r="I39" s="34">
        <f>I40+I41+I42</f>
        <v>10552.6</v>
      </c>
      <c r="J39" s="34">
        <f t="shared" ref="J39:P39" si="26">J40+J41+J42</f>
        <v>10552.6</v>
      </c>
      <c r="K39" s="34">
        <f t="shared" si="26"/>
        <v>0</v>
      </c>
      <c r="L39" s="34">
        <f t="shared" si="26"/>
        <v>0</v>
      </c>
      <c r="M39" s="34">
        <f t="shared" si="26"/>
        <v>0</v>
      </c>
      <c r="N39" s="34">
        <f t="shared" si="26"/>
        <v>0</v>
      </c>
      <c r="O39" s="34">
        <f t="shared" si="26"/>
        <v>0</v>
      </c>
      <c r="P39" s="34">
        <f t="shared" si="26"/>
        <v>0</v>
      </c>
      <c r="Q39" s="34">
        <f t="shared" si="19"/>
        <v>10552.6</v>
      </c>
      <c r="R39" s="34">
        <f t="shared" si="20"/>
        <v>10552.6</v>
      </c>
      <c r="S39" s="18"/>
    </row>
    <row r="40" spans="1:20" ht="15.75" x14ac:dyDescent="0.25">
      <c r="A40" s="79"/>
      <c r="B40" s="70"/>
      <c r="C40" s="70"/>
      <c r="D40" s="64"/>
      <c r="E40" s="73"/>
      <c r="F40" s="64"/>
      <c r="G40" s="73"/>
      <c r="H40" s="30" t="s">
        <v>36</v>
      </c>
      <c r="I40" s="34">
        <v>9478.5</v>
      </c>
      <c r="J40" s="34">
        <v>9478.5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f t="shared" si="19"/>
        <v>9478.5</v>
      </c>
      <c r="R40" s="34">
        <f t="shared" si="20"/>
        <v>9478.5</v>
      </c>
      <c r="S40" s="18"/>
    </row>
    <row r="41" spans="1:20" ht="15.75" x14ac:dyDescent="0.25">
      <c r="A41" s="79"/>
      <c r="B41" s="70"/>
      <c r="C41" s="70"/>
      <c r="D41" s="64"/>
      <c r="E41" s="73"/>
      <c r="F41" s="64"/>
      <c r="G41" s="73"/>
      <c r="H41" s="30" t="s">
        <v>37</v>
      </c>
      <c r="I41" s="34">
        <v>1074.0999999999999</v>
      </c>
      <c r="J41" s="34">
        <v>1074.0999999999999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f t="shared" si="19"/>
        <v>1074.0999999999999</v>
      </c>
      <c r="R41" s="34">
        <f t="shared" si="20"/>
        <v>1074.0999999999999</v>
      </c>
      <c r="S41" s="18"/>
    </row>
    <row r="42" spans="1:20" ht="84.75" customHeight="1" x14ac:dyDescent="0.25">
      <c r="A42" s="80"/>
      <c r="B42" s="71"/>
      <c r="C42" s="71"/>
      <c r="D42" s="65"/>
      <c r="E42" s="74"/>
      <c r="F42" s="65"/>
      <c r="G42" s="74"/>
      <c r="H42" s="30" t="s">
        <v>38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f t="shared" si="19"/>
        <v>0</v>
      </c>
      <c r="R42" s="34">
        <f t="shared" si="20"/>
        <v>0</v>
      </c>
      <c r="S42" s="18"/>
    </row>
    <row r="43" spans="1:20" ht="39.75" customHeight="1" x14ac:dyDescent="0.25">
      <c r="A43" s="78" t="s">
        <v>101</v>
      </c>
      <c r="B43" s="69" t="s">
        <v>102</v>
      </c>
      <c r="C43" s="69" t="s">
        <v>94</v>
      </c>
      <c r="D43" s="63">
        <v>45300</v>
      </c>
      <c r="E43" s="72">
        <v>45381</v>
      </c>
      <c r="F43" s="63">
        <v>45300</v>
      </c>
      <c r="G43" s="72">
        <v>45381</v>
      </c>
      <c r="H43" s="30" t="s">
        <v>35</v>
      </c>
      <c r="I43" s="34">
        <f t="shared" ref="I43:P43" si="27">I44+I45+I46</f>
        <v>34.1</v>
      </c>
      <c r="J43" s="34">
        <f t="shared" si="27"/>
        <v>31.3</v>
      </c>
      <c r="K43" s="34">
        <f t="shared" si="27"/>
        <v>0</v>
      </c>
      <c r="L43" s="34">
        <f t="shared" si="27"/>
        <v>0</v>
      </c>
      <c r="M43" s="34">
        <f t="shared" si="27"/>
        <v>0</v>
      </c>
      <c r="N43" s="34">
        <f t="shared" si="27"/>
        <v>0</v>
      </c>
      <c r="O43" s="34">
        <f t="shared" si="27"/>
        <v>0</v>
      </c>
      <c r="P43" s="34">
        <f t="shared" si="27"/>
        <v>0</v>
      </c>
      <c r="Q43" s="34">
        <f t="shared" si="19"/>
        <v>34.1</v>
      </c>
      <c r="R43" s="34">
        <f t="shared" si="20"/>
        <v>31.3</v>
      </c>
      <c r="S43" s="18"/>
    </row>
    <row r="44" spans="1:20" ht="41.25" customHeight="1" x14ac:dyDescent="0.25">
      <c r="A44" s="79"/>
      <c r="B44" s="70"/>
      <c r="C44" s="70"/>
      <c r="D44" s="64"/>
      <c r="E44" s="73"/>
      <c r="F44" s="64"/>
      <c r="G44" s="73"/>
      <c r="H44" s="30" t="s">
        <v>36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f t="shared" si="19"/>
        <v>0</v>
      </c>
      <c r="R44" s="34">
        <f t="shared" si="20"/>
        <v>0</v>
      </c>
      <c r="S44" s="18"/>
    </row>
    <row r="45" spans="1:20" ht="44.25" customHeight="1" x14ac:dyDescent="0.25">
      <c r="A45" s="79"/>
      <c r="B45" s="70"/>
      <c r="C45" s="70"/>
      <c r="D45" s="64"/>
      <c r="E45" s="73"/>
      <c r="F45" s="64"/>
      <c r="G45" s="73"/>
      <c r="H45" s="30" t="s">
        <v>37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f t="shared" si="19"/>
        <v>0</v>
      </c>
      <c r="R45" s="34">
        <f t="shared" si="20"/>
        <v>0</v>
      </c>
      <c r="S45" s="18"/>
    </row>
    <row r="46" spans="1:20" ht="42.75" customHeight="1" x14ac:dyDescent="0.25">
      <c r="A46" s="80"/>
      <c r="B46" s="71"/>
      <c r="C46" s="71"/>
      <c r="D46" s="65"/>
      <c r="E46" s="74"/>
      <c r="F46" s="65"/>
      <c r="G46" s="74"/>
      <c r="H46" s="30" t="s">
        <v>38</v>
      </c>
      <c r="I46" s="34">
        <v>34.1</v>
      </c>
      <c r="J46" s="34">
        <v>31.3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f t="shared" si="19"/>
        <v>34.1</v>
      </c>
      <c r="R46" s="34">
        <f t="shared" si="20"/>
        <v>31.3</v>
      </c>
      <c r="S46" s="18"/>
    </row>
    <row r="47" spans="1:20" ht="98.25" customHeight="1" x14ac:dyDescent="0.25">
      <c r="A47" s="35" t="s">
        <v>100</v>
      </c>
      <c r="B47" s="7" t="s">
        <v>76</v>
      </c>
      <c r="C47" s="30" t="s">
        <v>95</v>
      </c>
      <c r="D47" s="11" t="s">
        <v>5</v>
      </c>
      <c r="E47" s="12">
        <v>45015</v>
      </c>
      <c r="F47" s="11" t="s">
        <v>5</v>
      </c>
      <c r="G47" s="12">
        <v>45015</v>
      </c>
      <c r="H47" s="30" t="s">
        <v>5</v>
      </c>
      <c r="I47" s="34" t="s">
        <v>5</v>
      </c>
      <c r="J47" s="34" t="s">
        <v>5</v>
      </c>
      <c r="K47" s="34" t="s">
        <v>5</v>
      </c>
      <c r="L47" s="34" t="s">
        <v>5</v>
      </c>
      <c r="M47" s="34" t="s">
        <v>5</v>
      </c>
      <c r="N47" s="34" t="s">
        <v>5</v>
      </c>
      <c r="O47" s="34" t="s">
        <v>5</v>
      </c>
      <c r="P47" s="34" t="s">
        <v>5</v>
      </c>
      <c r="Q47" s="34" t="s">
        <v>5</v>
      </c>
      <c r="R47" s="34" t="s">
        <v>5</v>
      </c>
      <c r="S47" s="18"/>
      <c r="T47" s="47"/>
    </row>
    <row r="48" spans="1:20" ht="31.5" customHeight="1" x14ac:dyDescent="0.25">
      <c r="A48" s="57" t="s">
        <v>17</v>
      </c>
      <c r="B48" s="60" t="s">
        <v>104</v>
      </c>
      <c r="C48" s="60" t="s">
        <v>134</v>
      </c>
      <c r="D48" s="63">
        <v>45300</v>
      </c>
      <c r="E48" s="72">
        <v>45654</v>
      </c>
      <c r="F48" s="63">
        <v>45300</v>
      </c>
      <c r="G48" s="72">
        <v>45654</v>
      </c>
      <c r="H48" s="36" t="s">
        <v>35</v>
      </c>
      <c r="I48" s="2">
        <f>SUM(I49:I51)</f>
        <v>20</v>
      </c>
      <c r="J48" s="2">
        <f t="shared" ref="J48:P48" si="28">SUM(J49:J51)</f>
        <v>17.3</v>
      </c>
      <c r="K48" s="2">
        <f t="shared" si="28"/>
        <v>2253.6999999999998</v>
      </c>
      <c r="L48" s="2">
        <f t="shared" si="28"/>
        <v>2256.3999999999996</v>
      </c>
      <c r="M48" s="2">
        <f t="shared" si="28"/>
        <v>70.2</v>
      </c>
      <c r="N48" s="2">
        <f t="shared" si="28"/>
        <v>70.2</v>
      </c>
      <c r="O48" s="2">
        <f t="shared" si="28"/>
        <v>3536.4</v>
      </c>
      <c r="P48" s="2">
        <f t="shared" si="28"/>
        <v>1420.2</v>
      </c>
      <c r="Q48" s="2">
        <f>I48+K48+M48+O48</f>
        <v>5880.2999999999993</v>
      </c>
      <c r="R48" s="2">
        <f>J48+L48+N48+P48</f>
        <v>3764.0999999999995</v>
      </c>
      <c r="S48" s="83" t="s">
        <v>5</v>
      </c>
      <c r="T48" s="47"/>
    </row>
    <row r="49" spans="1:20" ht="15.75" x14ac:dyDescent="0.25">
      <c r="A49" s="58"/>
      <c r="B49" s="61"/>
      <c r="C49" s="61"/>
      <c r="D49" s="64"/>
      <c r="E49" s="73"/>
      <c r="F49" s="64"/>
      <c r="G49" s="73"/>
      <c r="H49" s="36" t="s">
        <v>36</v>
      </c>
      <c r="I49" s="2">
        <f t="shared" ref="I49:P49" si="29">I53+I60+I75</f>
        <v>0</v>
      </c>
      <c r="J49" s="2">
        <f t="shared" si="29"/>
        <v>0</v>
      </c>
      <c r="K49" s="2">
        <f t="shared" si="29"/>
        <v>0</v>
      </c>
      <c r="L49" s="2">
        <f t="shared" si="29"/>
        <v>0</v>
      </c>
      <c r="M49" s="2">
        <f t="shared" si="29"/>
        <v>0</v>
      </c>
      <c r="N49" s="2">
        <f t="shared" si="29"/>
        <v>0</v>
      </c>
      <c r="O49" s="2">
        <f t="shared" si="29"/>
        <v>0</v>
      </c>
      <c r="P49" s="2">
        <f t="shared" si="29"/>
        <v>0</v>
      </c>
      <c r="Q49" s="2">
        <f t="shared" ref="Q49:Q51" si="30">I49+K49+M49+O49</f>
        <v>0</v>
      </c>
      <c r="R49" s="2">
        <f t="shared" ref="R49:R51" si="31">J49+L49+N49+P49</f>
        <v>0</v>
      </c>
      <c r="S49" s="84"/>
      <c r="T49" s="47"/>
    </row>
    <row r="50" spans="1:20" ht="15.75" x14ac:dyDescent="0.25">
      <c r="A50" s="58"/>
      <c r="B50" s="61"/>
      <c r="C50" s="61"/>
      <c r="D50" s="64"/>
      <c r="E50" s="73"/>
      <c r="F50" s="64"/>
      <c r="G50" s="73"/>
      <c r="H50" s="36" t="s">
        <v>37</v>
      </c>
      <c r="I50" s="2">
        <f t="shared" ref="I50:P50" si="32">I54+I61+I76</f>
        <v>0</v>
      </c>
      <c r="J50" s="2">
        <f t="shared" si="32"/>
        <v>0</v>
      </c>
      <c r="K50" s="2">
        <f t="shared" si="32"/>
        <v>0</v>
      </c>
      <c r="L50" s="2">
        <f t="shared" si="32"/>
        <v>0</v>
      </c>
      <c r="M50" s="2">
        <f t="shared" si="32"/>
        <v>0</v>
      </c>
      <c r="N50" s="2">
        <f t="shared" si="32"/>
        <v>0</v>
      </c>
      <c r="O50" s="2">
        <f t="shared" si="32"/>
        <v>0</v>
      </c>
      <c r="P50" s="2">
        <f t="shared" si="32"/>
        <v>0</v>
      </c>
      <c r="Q50" s="2">
        <f t="shared" si="30"/>
        <v>0</v>
      </c>
      <c r="R50" s="2">
        <f t="shared" si="31"/>
        <v>0</v>
      </c>
      <c r="S50" s="84"/>
      <c r="T50" s="47"/>
    </row>
    <row r="51" spans="1:20" ht="60" customHeight="1" x14ac:dyDescent="0.25">
      <c r="A51" s="59"/>
      <c r="B51" s="62"/>
      <c r="C51" s="62"/>
      <c r="D51" s="65"/>
      <c r="E51" s="74"/>
      <c r="F51" s="65"/>
      <c r="G51" s="74"/>
      <c r="H51" s="36" t="s">
        <v>38</v>
      </c>
      <c r="I51" s="2">
        <f t="shared" ref="I51:P51" si="33">I55+I62+I77</f>
        <v>20</v>
      </c>
      <c r="J51" s="2">
        <f t="shared" si="33"/>
        <v>17.3</v>
      </c>
      <c r="K51" s="2">
        <f t="shared" si="33"/>
        <v>2253.6999999999998</v>
      </c>
      <c r="L51" s="2">
        <f t="shared" si="33"/>
        <v>2256.3999999999996</v>
      </c>
      <c r="M51" s="2">
        <f t="shared" si="33"/>
        <v>70.2</v>
      </c>
      <c r="N51" s="2">
        <f t="shared" si="33"/>
        <v>70.2</v>
      </c>
      <c r="O51" s="2">
        <f t="shared" si="33"/>
        <v>3536.4</v>
      </c>
      <c r="P51" s="2">
        <f t="shared" si="33"/>
        <v>1420.2</v>
      </c>
      <c r="Q51" s="2">
        <f t="shared" si="30"/>
        <v>5880.2999999999993</v>
      </c>
      <c r="R51" s="2">
        <f t="shared" si="31"/>
        <v>3764.0999999999995</v>
      </c>
      <c r="S51" s="85"/>
      <c r="T51" s="47"/>
    </row>
    <row r="52" spans="1:20" ht="15.75" customHeight="1" x14ac:dyDescent="0.25">
      <c r="A52" s="78" t="s">
        <v>19</v>
      </c>
      <c r="B52" s="69" t="s">
        <v>105</v>
      </c>
      <c r="C52" s="69" t="s">
        <v>136</v>
      </c>
      <c r="D52" s="63">
        <v>45300</v>
      </c>
      <c r="E52" s="72">
        <v>45654</v>
      </c>
      <c r="F52" s="63">
        <v>45300</v>
      </c>
      <c r="G52" s="72">
        <v>45654</v>
      </c>
      <c r="H52" s="30" t="s">
        <v>35</v>
      </c>
      <c r="I52" s="34">
        <f>SUM(I53:I55)</f>
        <v>20</v>
      </c>
      <c r="J52" s="34">
        <f t="shared" ref="J52:P52" si="34">SUM(J53:J55)</f>
        <v>17.3</v>
      </c>
      <c r="K52" s="34">
        <f t="shared" si="34"/>
        <v>183</v>
      </c>
      <c r="L52" s="34">
        <f t="shared" si="34"/>
        <v>185.7</v>
      </c>
      <c r="M52" s="34">
        <f t="shared" si="34"/>
        <v>50.2</v>
      </c>
      <c r="N52" s="34">
        <f t="shared" si="34"/>
        <v>50.2</v>
      </c>
      <c r="O52" s="34">
        <f t="shared" si="34"/>
        <v>116.8</v>
      </c>
      <c r="P52" s="34">
        <f t="shared" si="34"/>
        <v>116.80000000000003</v>
      </c>
      <c r="Q52" s="34">
        <f t="shared" ref="Q52:Q55" si="35">I52+K52+M52+O52</f>
        <v>370</v>
      </c>
      <c r="R52" s="34">
        <f t="shared" ref="R52:R55" si="36">J52+L52+N52+P52</f>
        <v>370</v>
      </c>
      <c r="S52" s="69"/>
    </row>
    <row r="53" spans="1:20" ht="40.5" customHeight="1" x14ac:dyDescent="0.25">
      <c r="A53" s="79"/>
      <c r="B53" s="70"/>
      <c r="C53" s="70"/>
      <c r="D53" s="64"/>
      <c r="E53" s="73"/>
      <c r="F53" s="64"/>
      <c r="G53" s="73"/>
      <c r="H53" s="30" t="s">
        <v>36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f t="shared" si="35"/>
        <v>0</v>
      </c>
      <c r="R53" s="34">
        <f t="shared" si="36"/>
        <v>0</v>
      </c>
      <c r="S53" s="70"/>
    </row>
    <row r="54" spans="1:20" ht="34.5" customHeight="1" x14ac:dyDescent="0.25">
      <c r="A54" s="79"/>
      <c r="B54" s="70"/>
      <c r="C54" s="70"/>
      <c r="D54" s="64"/>
      <c r="E54" s="73"/>
      <c r="F54" s="64"/>
      <c r="G54" s="73"/>
      <c r="H54" s="30" t="s">
        <v>37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f t="shared" si="35"/>
        <v>0</v>
      </c>
      <c r="R54" s="34">
        <f t="shared" si="36"/>
        <v>0</v>
      </c>
      <c r="S54" s="70"/>
    </row>
    <row r="55" spans="1:20" ht="38.25" customHeight="1" x14ac:dyDescent="0.25">
      <c r="A55" s="80"/>
      <c r="B55" s="71"/>
      <c r="C55" s="71"/>
      <c r="D55" s="65"/>
      <c r="E55" s="74"/>
      <c r="F55" s="65"/>
      <c r="G55" s="74"/>
      <c r="H55" s="30" t="s">
        <v>38</v>
      </c>
      <c r="I55" s="34">
        <v>20</v>
      </c>
      <c r="J55" s="34">
        <v>17.3</v>
      </c>
      <c r="K55" s="34">
        <v>183</v>
      </c>
      <c r="L55" s="34">
        <v>185.7</v>
      </c>
      <c r="M55" s="34">
        <v>50.2</v>
      </c>
      <c r="N55" s="34">
        <v>50.2</v>
      </c>
      <c r="O55" s="34">
        <v>116.8</v>
      </c>
      <c r="P55" s="34">
        <f>370-N55-L55-J55</f>
        <v>116.80000000000003</v>
      </c>
      <c r="Q55" s="34">
        <f t="shared" si="35"/>
        <v>370</v>
      </c>
      <c r="R55" s="34">
        <f t="shared" si="36"/>
        <v>370</v>
      </c>
      <c r="S55" s="71"/>
    </row>
    <row r="56" spans="1:20" ht="99" customHeight="1" x14ac:dyDescent="0.25">
      <c r="A56" s="35" t="s">
        <v>20</v>
      </c>
      <c r="B56" s="6" t="s">
        <v>77</v>
      </c>
      <c r="C56" s="69" t="s">
        <v>136</v>
      </c>
      <c r="D56" s="35" t="s">
        <v>5</v>
      </c>
      <c r="E56" s="35" t="s">
        <v>88</v>
      </c>
      <c r="F56" s="35" t="s">
        <v>5</v>
      </c>
      <c r="G56" s="35" t="s">
        <v>88</v>
      </c>
      <c r="H56" s="30" t="s">
        <v>5</v>
      </c>
      <c r="I56" s="34" t="s">
        <v>5</v>
      </c>
      <c r="J56" s="34" t="s">
        <v>5</v>
      </c>
      <c r="K56" s="34" t="s">
        <v>5</v>
      </c>
      <c r="L56" s="34" t="s">
        <v>5</v>
      </c>
      <c r="M56" s="34" t="s">
        <v>5</v>
      </c>
      <c r="N56" s="34" t="s">
        <v>5</v>
      </c>
      <c r="O56" s="34" t="s">
        <v>5</v>
      </c>
      <c r="P56" s="34" t="s">
        <v>5</v>
      </c>
      <c r="Q56" s="34" t="s">
        <v>5</v>
      </c>
      <c r="R56" s="34" t="s">
        <v>5</v>
      </c>
      <c r="S56" s="39" t="s">
        <v>5</v>
      </c>
    </row>
    <row r="57" spans="1:20" ht="63" x14ac:dyDescent="0.25">
      <c r="A57" s="35" t="s">
        <v>21</v>
      </c>
      <c r="B57" s="6" t="s">
        <v>86</v>
      </c>
      <c r="C57" s="70"/>
      <c r="D57" s="35" t="s">
        <v>5</v>
      </c>
      <c r="E57" s="35" t="s">
        <v>89</v>
      </c>
      <c r="F57" s="35" t="s">
        <v>5</v>
      </c>
      <c r="G57" s="35" t="s">
        <v>89</v>
      </c>
      <c r="H57" s="30" t="s">
        <v>5</v>
      </c>
      <c r="I57" s="34" t="s">
        <v>5</v>
      </c>
      <c r="J57" s="34" t="s">
        <v>5</v>
      </c>
      <c r="K57" s="34" t="s">
        <v>5</v>
      </c>
      <c r="L57" s="34" t="s">
        <v>5</v>
      </c>
      <c r="M57" s="34" t="s">
        <v>5</v>
      </c>
      <c r="N57" s="34" t="s">
        <v>5</v>
      </c>
      <c r="O57" s="34" t="s">
        <v>5</v>
      </c>
      <c r="P57" s="34" t="s">
        <v>5</v>
      </c>
      <c r="Q57" s="34" t="s">
        <v>5</v>
      </c>
      <c r="R57" s="34" t="s">
        <v>5</v>
      </c>
      <c r="S57" s="39" t="s">
        <v>5</v>
      </c>
    </row>
    <row r="58" spans="1:20" ht="54" customHeight="1" x14ac:dyDescent="0.25">
      <c r="A58" s="35" t="s">
        <v>22</v>
      </c>
      <c r="B58" s="6" t="s">
        <v>87</v>
      </c>
      <c r="C58" s="71"/>
      <c r="D58" s="35" t="s">
        <v>5</v>
      </c>
      <c r="E58" s="35" t="s">
        <v>90</v>
      </c>
      <c r="F58" s="35" t="s">
        <v>5</v>
      </c>
      <c r="G58" s="35" t="s">
        <v>90</v>
      </c>
      <c r="H58" s="30" t="s">
        <v>5</v>
      </c>
      <c r="I58" s="34" t="s">
        <v>5</v>
      </c>
      <c r="J58" s="34" t="s">
        <v>5</v>
      </c>
      <c r="K58" s="34" t="s">
        <v>5</v>
      </c>
      <c r="L58" s="34" t="s">
        <v>5</v>
      </c>
      <c r="M58" s="34" t="s">
        <v>5</v>
      </c>
      <c r="N58" s="34" t="s">
        <v>5</v>
      </c>
      <c r="O58" s="34" t="s">
        <v>5</v>
      </c>
      <c r="P58" s="34" t="s">
        <v>5</v>
      </c>
      <c r="Q58" s="34" t="s">
        <v>5</v>
      </c>
      <c r="R58" s="34" t="s">
        <v>5</v>
      </c>
      <c r="S58" s="39" t="s">
        <v>5</v>
      </c>
    </row>
    <row r="59" spans="1:20" ht="105.75" customHeight="1" x14ac:dyDescent="0.25">
      <c r="A59" s="78" t="s">
        <v>23</v>
      </c>
      <c r="B59" s="106" t="s">
        <v>106</v>
      </c>
      <c r="C59" s="69" t="s">
        <v>134</v>
      </c>
      <c r="D59" s="63">
        <v>45300</v>
      </c>
      <c r="E59" s="72">
        <v>45654</v>
      </c>
      <c r="F59" s="63">
        <v>45300</v>
      </c>
      <c r="G59" s="72">
        <v>45654</v>
      </c>
      <c r="H59" s="20" t="s">
        <v>35</v>
      </c>
      <c r="I59" s="18">
        <f>SUM(I60:I62)</f>
        <v>0</v>
      </c>
      <c r="J59" s="18">
        <f t="shared" ref="J59:P59" si="37">SUM(J60:J62)</f>
        <v>0</v>
      </c>
      <c r="K59" s="18">
        <f t="shared" si="37"/>
        <v>2070.6999999999998</v>
      </c>
      <c r="L59" s="18">
        <f t="shared" si="37"/>
        <v>2070.6999999999998</v>
      </c>
      <c r="M59" s="18">
        <f t="shared" si="37"/>
        <v>0</v>
      </c>
      <c r="N59" s="18">
        <f t="shared" si="37"/>
        <v>0</v>
      </c>
      <c r="O59" s="18">
        <f t="shared" si="37"/>
        <v>3349.6</v>
      </c>
      <c r="P59" s="18">
        <f t="shared" si="37"/>
        <v>1233.4000000000001</v>
      </c>
      <c r="Q59" s="18">
        <f>I59+K59+M59+O59</f>
        <v>5420.2999999999993</v>
      </c>
      <c r="R59" s="18">
        <f>J59+L59+N59+P59</f>
        <v>3304.1</v>
      </c>
      <c r="S59" s="69" t="s">
        <v>5</v>
      </c>
    </row>
    <row r="60" spans="1:20" ht="111.75" customHeight="1" x14ac:dyDescent="0.25">
      <c r="A60" s="79"/>
      <c r="B60" s="107"/>
      <c r="C60" s="70"/>
      <c r="D60" s="64"/>
      <c r="E60" s="73"/>
      <c r="F60" s="64"/>
      <c r="G60" s="73"/>
      <c r="H60" s="30" t="s">
        <v>36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18">
        <f t="shared" ref="Q60:Q62" si="38">I60+K60+M60+O60</f>
        <v>0</v>
      </c>
      <c r="R60" s="18">
        <f t="shared" ref="R60:R62" si="39">J60+L60+N60+P60</f>
        <v>0</v>
      </c>
      <c r="S60" s="70"/>
    </row>
    <row r="61" spans="1:20" ht="118.5" customHeight="1" x14ac:dyDescent="0.25">
      <c r="A61" s="79"/>
      <c r="B61" s="107"/>
      <c r="C61" s="70"/>
      <c r="D61" s="64"/>
      <c r="E61" s="73"/>
      <c r="F61" s="64"/>
      <c r="G61" s="73"/>
      <c r="H61" s="30" t="s">
        <v>37</v>
      </c>
      <c r="I61" s="34">
        <v>0</v>
      </c>
      <c r="J61" s="34">
        <v>0</v>
      </c>
      <c r="K61" s="34">
        <f>K67</f>
        <v>0</v>
      </c>
      <c r="L61" s="34">
        <v>0</v>
      </c>
      <c r="M61" s="34">
        <f t="shared" ref="M61:P62" si="40">M67</f>
        <v>0</v>
      </c>
      <c r="N61" s="34">
        <f t="shared" si="40"/>
        <v>0</v>
      </c>
      <c r="O61" s="34">
        <f t="shared" si="40"/>
        <v>0</v>
      </c>
      <c r="P61" s="34">
        <f t="shared" si="40"/>
        <v>0</v>
      </c>
      <c r="Q61" s="18">
        <f t="shared" si="38"/>
        <v>0</v>
      </c>
      <c r="R61" s="18">
        <f t="shared" si="39"/>
        <v>0</v>
      </c>
      <c r="S61" s="70"/>
    </row>
    <row r="62" spans="1:20" ht="134.25" customHeight="1" x14ac:dyDescent="0.25">
      <c r="A62" s="80"/>
      <c r="B62" s="108"/>
      <c r="C62" s="71"/>
      <c r="D62" s="65"/>
      <c r="E62" s="74"/>
      <c r="F62" s="65"/>
      <c r="G62" s="74"/>
      <c r="H62" s="30" t="s">
        <v>38</v>
      </c>
      <c r="I62" s="34">
        <f>I68</f>
        <v>0</v>
      </c>
      <c r="J62" s="34">
        <f>J68</f>
        <v>0</v>
      </c>
      <c r="K62" s="34">
        <v>2070.6999999999998</v>
      </c>
      <c r="L62" s="34">
        <v>2070.6999999999998</v>
      </c>
      <c r="M62" s="34">
        <f t="shared" si="40"/>
        <v>0</v>
      </c>
      <c r="N62" s="34">
        <f t="shared" si="40"/>
        <v>0</v>
      </c>
      <c r="O62" s="34">
        <f>O68</f>
        <v>3349.6</v>
      </c>
      <c r="P62" s="34">
        <f>P68</f>
        <v>1233.4000000000001</v>
      </c>
      <c r="Q62" s="18">
        <f t="shared" si="38"/>
        <v>5420.2999999999993</v>
      </c>
      <c r="R62" s="18">
        <f t="shared" si="39"/>
        <v>3304.1</v>
      </c>
      <c r="S62" s="71"/>
    </row>
    <row r="63" spans="1:20" ht="3" hidden="1" customHeight="1" x14ac:dyDescent="0.25">
      <c r="A63" s="79"/>
      <c r="B63" s="70"/>
      <c r="C63" s="70"/>
      <c r="D63" s="90"/>
      <c r="E63" s="93"/>
      <c r="F63" s="90"/>
      <c r="G63" s="93"/>
      <c r="H63" s="70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75"/>
    </row>
    <row r="64" spans="1:20" ht="15.75" hidden="1" customHeight="1" x14ac:dyDescent="0.25">
      <c r="A64" s="80"/>
      <c r="B64" s="71"/>
      <c r="C64" s="71"/>
      <c r="D64" s="91"/>
      <c r="E64" s="94"/>
      <c r="F64" s="91"/>
      <c r="G64" s="94"/>
      <c r="H64" s="71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76"/>
    </row>
    <row r="65" spans="1:19" ht="142.5" customHeight="1" x14ac:dyDescent="0.25">
      <c r="A65" s="78" t="s">
        <v>24</v>
      </c>
      <c r="B65" s="69" t="s">
        <v>39</v>
      </c>
      <c r="C65" s="69" t="s">
        <v>134</v>
      </c>
      <c r="D65" s="63">
        <v>45300</v>
      </c>
      <c r="E65" s="72">
        <v>45654</v>
      </c>
      <c r="F65" s="63">
        <v>45300</v>
      </c>
      <c r="G65" s="72">
        <v>45654</v>
      </c>
      <c r="H65" s="20" t="s">
        <v>35</v>
      </c>
      <c r="I65" s="34">
        <f>SUM(I66:I68)</f>
        <v>0</v>
      </c>
      <c r="J65" s="34">
        <f>SUM(J66:J68)</f>
        <v>0</v>
      </c>
      <c r="K65" s="34">
        <v>2070.6999999999998</v>
      </c>
      <c r="L65" s="34">
        <v>2070.6999999999998</v>
      </c>
      <c r="M65" s="34">
        <f>SUM(M66:M68)</f>
        <v>0</v>
      </c>
      <c r="N65" s="34">
        <f>N68</f>
        <v>0</v>
      </c>
      <c r="O65" s="34">
        <v>3349.6</v>
      </c>
      <c r="P65" s="34">
        <f>P68</f>
        <v>1233.4000000000001</v>
      </c>
      <c r="Q65" s="18">
        <f t="shared" ref="Q65:Q68" si="41">I65+K65+M65+O65</f>
        <v>5420.2999999999993</v>
      </c>
      <c r="R65" s="18">
        <f t="shared" ref="R65:R67" si="42">J65+L65+N65+P65</f>
        <v>3304.1</v>
      </c>
      <c r="S65" s="69"/>
    </row>
    <row r="66" spans="1:19" ht="229.5" customHeight="1" x14ac:dyDescent="0.25">
      <c r="A66" s="79"/>
      <c r="B66" s="70"/>
      <c r="C66" s="70"/>
      <c r="D66" s="64"/>
      <c r="E66" s="73"/>
      <c r="F66" s="64"/>
      <c r="G66" s="73"/>
      <c r="H66" s="30" t="s">
        <v>36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18">
        <f t="shared" si="41"/>
        <v>0</v>
      </c>
      <c r="R66" s="18">
        <f t="shared" si="42"/>
        <v>0</v>
      </c>
      <c r="S66" s="70"/>
    </row>
    <row r="67" spans="1:19" ht="243.75" customHeight="1" x14ac:dyDescent="0.25">
      <c r="A67" s="79"/>
      <c r="B67" s="70"/>
      <c r="C67" s="70"/>
      <c r="D67" s="64"/>
      <c r="E67" s="73"/>
      <c r="F67" s="64"/>
      <c r="G67" s="73"/>
      <c r="H67" s="30" t="s">
        <v>37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18">
        <f t="shared" si="41"/>
        <v>0</v>
      </c>
      <c r="R67" s="18">
        <f t="shared" si="42"/>
        <v>0</v>
      </c>
      <c r="S67" s="70"/>
    </row>
    <row r="68" spans="1:19" ht="283.5" customHeight="1" x14ac:dyDescent="0.25">
      <c r="A68" s="80"/>
      <c r="B68" s="71"/>
      <c r="C68" s="71"/>
      <c r="D68" s="65"/>
      <c r="E68" s="74"/>
      <c r="F68" s="65"/>
      <c r="G68" s="74"/>
      <c r="H68" s="30" t="s">
        <v>38</v>
      </c>
      <c r="I68" s="34">
        <v>0</v>
      </c>
      <c r="J68" s="34">
        <v>0</v>
      </c>
      <c r="K68" s="34">
        <v>2070.6999999999998</v>
      </c>
      <c r="L68" s="34">
        <v>2070.6999999999998</v>
      </c>
      <c r="M68" s="34">
        <v>0</v>
      </c>
      <c r="N68" s="34">
        <v>0</v>
      </c>
      <c r="O68" s="34">
        <v>3349.6</v>
      </c>
      <c r="P68" s="34">
        <f>3304.1-N68-L68</f>
        <v>1233.4000000000001</v>
      </c>
      <c r="Q68" s="18">
        <f t="shared" si="41"/>
        <v>5420.2999999999993</v>
      </c>
      <c r="R68" s="18">
        <f>L68+N68+P68</f>
        <v>3304.1</v>
      </c>
      <c r="S68" s="71"/>
    </row>
    <row r="69" spans="1:19" ht="248.25" customHeight="1" x14ac:dyDescent="0.25">
      <c r="A69" s="35" t="s">
        <v>51</v>
      </c>
      <c r="B69" s="7" t="s">
        <v>80</v>
      </c>
      <c r="C69" s="81" t="s">
        <v>134</v>
      </c>
      <c r="D69" s="35" t="s">
        <v>5</v>
      </c>
      <c r="E69" s="35" t="s">
        <v>91</v>
      </c>
      <c r="F69" s="35" t="s">
        <v>5</v>
      </c>
      <c r="G69" s="35" t="s">
        <v>91</v>
      </c>
      <c r="H69" s="34" t="s">
        <v>5</v>
      </c>
      <c r="I69" s="34" t="s">
        <v>5</v>
      </c>
      <c r="J69" s="34" t="s">
        <v>5</v>
      </c>
      <c r="K69" s="34" t="s">
        <v>5</v>
      </c>
      <c r="L69" s="34" t="s">
        <v>5</v>
      </c>
      <c r="M69" s="34" t="s">
        <v>5</v>
      </c>
      <c r="N69" s="34" t="s">
        <v>5</v>
      </c>
      <c r="O69" s="34" t="s">
        <v>5</v>
      </c>
      <c r="P69" s="34" t="s">
        <v>5</v>
      </c>
      <c r="Q69" s="34" t="s">
        <v>5</v>
      </c>
      <c r="R69" s="34" t="s">
        <v>5</v>
      </c>
      <c r="S69" s="48" t="s">
        <v>5</v>
      </c>
    </row>
    <row r="70" spans="1:19" ht="99.75" customHeight="1" x14ac:dyDescent="0.25">
      <c r="A70" s="35" t="s">
        <v>25</v>
      </c>
      <c r="B70" s="7" t="s">
        <v>81</v>
      </c>
      <c r="C70" s="105"/>
      <c r="D70" s="35" t="s">
        <v>5</v>
      </c>
      <c r="E70" s="35" t="s">
        <v>90</v>
      </c>
      <c r="F70" s="35" t="s">
        <v>5</v>
      </c>
      <c r="G70" s="35" t="s">
        <v>90</v>
      </c>
      <c r="H70" s="34" t="s">
        <v>5</v>
      </c>
      <c r="I70" s="34" t="s">
        <v>5</v>
      </c>
      <c r="J70" s="34" t="s">
        <v>5</v>
      </c>
      <c r="K70" s="34" t="s">
        <v>5</v>
      </c>
      <c r="L70" s="34" t="s">
        <v>5</v>
      </c>
      <c r="M70" s="34" t="s">
        <v>5</v>
      </c>
      <c r="N70" s="34" t="s">
        <v>5</v>
      </c>
      <c r="O70" s="34" t="s">
        <v>5</v>
      </c>
      <c r="P70" s="34" t="s">
        <v>5</v>
      </c>
      <c r="Q70" s="34" t="s">
        <v>5</v>
      </c>
      <c r="R70" s="34" t="s">
        <v>5</v>
      </c>
      <c r="S70" s="34" t="s">
        <v>5</v>
      </c>
    </row>
    <row r="71" spans="1:19" ht="47.25" x14ac:dyDescent="0.25">
      <c r="A71" s="35" t="s">
        <v>26</v>
      </c>
      <c r="B71" s="6" t="s">
        <v>82</v>
      </c>
      <c r="C71" s="105"/>
      <c r="D71" s="35" t="s">
        <v>5</v>
      </c>
      <c r="E71" s="35" t="s">
        <v>90</v>
      </c>
      <c r="F71" s="35" t="s">
        <v>5</v>
      </c>
      <c r="G71" s="35" t="s">
        <v>90</v>
      </c>
      <c r="H71" s="34" t="s">
        <v>5</v>
      </c>
      <c r="I71" s="34" t="s">
        <v>5</v>
      </c>
      <c r="J71" s="34" t="s">
        <v>5</v>
      </c>
      <c r="K71" s="34" t="s">
        <v>5</v>
      </c>
      <c r="L71" s="34" t="s">
        <v>5</v>
      </c>
      <c r="M71" s="34" t="s">
        <v>5</v>
      </c>
      <c r="N71" s="34" t="s">
        <v>5</v>
      </c>
      <c r="O71" s="34" t="s">
        <v>5</v>
      </c>
      <c r="P71" s="34" t="s">
        <v>5</v>
      </c>
      <c r="Q71" s="34" t="s">
        <v>5</v>
      </c>
      <c r="R71" s="34" t="s">
        <v>5</v>
      </c>
      <c r="S71" s="34" t="s">
        <v>5</v>
      </c>
    </row>
    <row r="72" spans="1:19" ht="65.25" customHeight="1" x14ac:dyDescent="0.25">
      <c r="A72" s="35" t="s">
        <v>27</v>
      </c>
      <c r="B72" s="6" t="s">
        <v>83</v>
      </c>
      <c r="C72" s="105"/>
      <c r="D72" s="35" t="s">
        <v>5</v>
      </c>
      <c r="E72" s="35" t="s">
        <v>90</v>
      </c>
      <c r="F72" s="35" t="s">
        <v>5</v>
      </c>
      <c r="G72" s="35" t="s">
        <v>90</v>
      </c>
      <c r="H72" s="34" t="s">
        <v>5</v>
      </c>
      <c r="I72" s="34" t="s">
        <v>5</v>
      </c>
      <c r="J72" s="34" t="s">
        <v>5</v>
      </c>
      <c r="K72" s="34" t="s">
        <v>5</v>
      </c>
      <c r="L72" s="34" t="s">
        <v>5</v>
      </c>
      <c r="M72" s="34" t="s">
        <v>5</v>
      </c>
      <c r="N72" s="34" t="s">
        <v>5</v>
      </c>
      <c r="O72" s="34" t="s">
        <v>5</v>
      </c>
      <c r="P72" s="34" t="s">
        <v>5</v>
      </c>
      <c r="Q72" s="34" t="s">
        <v>5</v>
      </c>
      <c r="R72" s="34" t="s">
        <v>5</v>
      </c>
      <c r="S72" s="34" t="s">
        <v>5</v>
      </c>
    </row>
    <row r="73" spans="1:19" ht="106.5" customHeight="1" x14ac:dyDescent="0.25">
      <c r="A73" s="35" t="s">
        <v>28</v>
      </c>
      <c r="B73" s="6" t="s">
        <v>84</v>
      </c>
      <c r="C73" s="105"/>
      <c r="D73" s="35" t="s">
        <v>5</v>
      </c>
      <c r="E73" s="35" t="s">
        <v>90</v>
      </c>
      <c r="F73" s="35" t="s">
        <v>5</v>
      </c>
      <c r="G73" s="35" t="s">
        <v>90</v>
      </c>
      <c r="H73" s="34" t="s">
        <v>5</v>
      </c>
      <c r="I73" s="34" t="s">
        <v>5</v>
      </c>
      <c r="J73" s="34" t="s">
        <v>5</v>
      </c>
      <c r="K73" s="34" t="s">
        <v>5</v>
      </c>
      <c r="L73" s="34" t="s">
        <v>5</v>
      </c>
      <c r="M73" s="34" t="s">
        <v>5</v>
      </c>
      <c r="N73" s="34" t="s">
        <v>5</v>
      </c>
      <c r="O73" s="34" t="s">
        <v>5</v>
      </c>
      <c r="P73" s="34" t="s">
        <v>5</v>
      </c>
      <c r="Q73" s="34" t="s">
        <v>5</v>
      </c>
      <c r="R73" s="34" t="s">
        <v>5</v>
      </c>
      <c r="S73" s="34" t="s">
        <v>5</v>
      </c>
    </row>
    <row r="74" spans="1:19" ht="31.5" customHeight="1" x14ac:dyDescent="0.25">
      <c r="A74" s="79" t="s">
        <v>42</v>
      </c>
      <c r="B74" s="70" t="s">
        <v>43</v>
      </c>
      <c r="C74" s="69" t="s">
        <v>136</v>
      </c>
      <c r="D74" s="63">
        <v>45300</v>
      </c>
      <c r="E74" s="72">
        <v>45654</v>
      </c>
      <c r="F74" s="63">
        <v>45300</v>
      </c>
      <c r="G74" s="72">
        <v>45654</v>
      </c>
      <c r="H74" s="21" t="s">
        <v>35</v>
      </c>
      <c r="I74" s="19">
        <f>SUM(I75:I77)</f>
        <v>0</v>
      </c>
      <c r="J74" s="19">
        <f t="shared" ref="J74:P74" si="43">SUM(J75:J77)</f>
        <v>0</v>
      </c>
      <c r="K74" s="19">
        <f t="shared" si="43"/>
        <v>0</v>
      </c>
      <c r="L74" s="19">
        <f t="shared" si="43"/>
        <v>0</v>
      </c>
      <c r="M74" s="19">
        <f t="shared" si="43"/>
        <v>20</v>
      </c>
      <c r="N74" s="19">
        <f t="shared" si="43"/>
        <v>20</v>
      </c>
      <c r="O74" s="19">
        <f t="shared" si="43"/>
        <v>70</v>
      </c>
      <c r="P74" s="19">
        <f t="shared" si="43"/>
        <v>70</v>
      </c>
      <c r="Q74" s="18">
        <f t="shared" ref="Q74:R74" si="44">I74+K74+M74+O74</f>
        <v>90</v>
      </c>
      <c r="R74" s="18">
        <f t="shared" si="44"/>
        <v>90</v>
      </c>
      <c r="S74" s="69"/>
    </row>
    <row r="75" spans="1:19" ht="15.75" x14ac:dyDescent="0.25">
      <c r="A75" s="79"/>
      <c r="B75" s="70"/>
      <c r="C75" s="70"/>
      <c r="D75" s="64"/>
      <c r="E75" s="73"/>
      <c r="F75" s="64"/>
      <c r="G75" s="73"/>
      <c r="H75" s="30" t="s">
        <v>36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18">
        <f t="shared" ref="Q75:Q77" si="45">I75+K75+M75+O75</f>
        <v>0</v>
      </c>
      <c r="R75" s="18">
        <f t="shared" ref="R75:R77" si="46">J75+L75+N75+P75</f>
        <v>0</v>
      </c>
      <c r="S75" s="70"/>
    </row>
    <row r="76" spans="1:19" ht="15.75" x14ac:dyDescent="0.25">
      <c r="A76" s="79"/>
      <c r="B76" s="70"/>
      <c r="C76" s="70"/>
      <c r="D76" s="64"/>
      <c r="E76" s="73"/>
      <c r="F76" s="64"/>
      <c r="G76" s="73"/>
      <c r="H76" s="30" t="s">
        <v>37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18">
        <f t="shared" si="45"/>
        <v>0</v>
      </c>
      <c r="R76" s="18">
        <f t="shared" si="46"/>
        <v>0</v>
      </c>
      <c r="S76" s="70"/>
    </row>
    <row r="77" spans="1:19" ht="81.75" customHeight="1" x14ac:dyDescent="0.25">
      <c r="A77" s="79"/>
      <c r="B77" s="70"/>
      <c r="C77" s="71"/>
      <c r="D77" s="65"/>
      <c r="E77" s="74"/>
      <c r="F77" s="65"/>
      <c r="G77" s="74"/>
      <c r="H77" s="30" t="s">
        <v>38</v>
      </c>
      <c r="I77" s="34">
        <v>0</v>
      </c>
      <c r="J77" s="34">
        <v>0</v>
      </c>
      <c r="K77" s="34">
        <v>0</v>
      </c>
      <c r="L77" s="34">
        <v>0</v>
      </c>
      <c r="M77" s="34">
        <v>20</v>
      </c>
      <c r="N77" s="34">
        <v>20</v>
      </c>
      <c r="O77" s="34">
        <v>70</v>
      </c>
      <c r="P77" s="34">
        <f>90-N77</f>
        <v>70</v>
      </c>
      <c r="Q77" s="18">
        <f t="shared" si="45"/>
        <v>90</v>
      </c>
      <c r="R77" s="18">
        <f t="shared" si="46"/>
        <v>90</v>
      </c>
      <c r="S77" s="71"/>
    </row>
    <row r="78" spans="1:19" ht="127.5" customHeight="1" x14ac:dyDescent="0.25">
      <c r="A78" s="35" t="s">
        <v>44</v>
      </c>
      <c r="B78" s="6" t="s">
        <v>85</v>
      </c>
      <c r="C78" s="4" t="s">
        <v>136</v>
      </c>
      <c r="D78" s="35" t="s">
        <v>5</v>
      </c>
      <c r="E78" s="35" t="s">
        <v>127</v>
      </c>
      <c r="F78" s="35" t="s">
        <v>5</v>
      </c>
      <c r="G78" s="35" t="s">
        <v>127</v>
      </c>
      <c r="H78" s="34" t="s">
        <v>5</v>
      </c>
      <c r="I78" s="34" t="s">
        <v>5</v>
      </c>
      <c r="J78" s="34" t="s">
        <v>5</v>
      </c>
      <c r="K78" s="34" t="s">
        <v>5</v>
      </c>
      <c r="L78" s="34" t="s">
        <v>5</v>
      </c>
      <c r="M78" s="34" t="s">
        <v>5</v>
      </c>
      <c r="N78" s="34" t="s">
        <v>5</v>
      </c>
      <c r="O78" s="34" t="s">
        <v>5</v>
      </c>
      <c r="P78" s="34" t="s">
        <v>5</v>
      </c>
      <c r="Q78" s="34" t="s">
        <v>5</v>
      </c>
      <c r="R78" s="18" t="s">
        <v>5</v>
      </c>
      <c r="S78" s="21" t="s">
        <v>5</v>
      </c>
    </row>
    <row r="79" spans="1:19" ht="31.5" customHeight="1" x14ac:dyDescent="0.25">
      <c r="A79" s="57" t="s">
        <v>29</v>
      </c>
      <c r="B79" s="60" t="s">
        <v>107</v>
      </c>
      <c r="C79" s="60" t="s">
        <v>92</v>
      </c>
      <c r="D79" s="63">
        <v>45349</v>
      </c>
      <c r="E79" s="72">
        <v>45595</v>
      </c>
      <c r="F79" s="63">
        <v>45349</v>
      </c>
      <c r="G79" s="72">
        <v>45595</v>
      </c>
      <c r="H79" s="25" t="s">
        <v>35</v>
      </c>
      <c r="I79" s="2">
        <f t="shared" ref="I79:J79" si="47">SUM(I80:I82)</f>
        <v>0</v>
      </c>
      <c r="J79" s="2">
        <f t="shared" si="47"/>
        <v>0</v>
      </c>
      <c r="K79" s="2">
        <f>SUM(K80:K82)</f>
        <v>3002.6</v>
      </c>
      <c r="L79" s="2">
        <f t="shared" ref="L79:P79" si="48">SUM(L80:L82)</f>
        <v>3002.4</v>
      </c>
      <c r="M79" s="2">
        <f t="shared" si="48"/>
        <v>0</v>
      </c>
      <c r="N79" s="2">
        <f t="shared" si="48"/>
        <v>-12.9</v>
      </c>
      <c r="O79" s="2">
        <f t="shared" si="48"/>
        <v>-12.9</v>
      </c>
      <c r="P79" s="2">
        <f t="shared" si="48"/>
        <v>0</v>
      </c>
      <c r="Q79" s="5">
        <f t="shared" ref="Q79:R128" si="49">I79+K79+M79+O79</f>
        <v>2989.7</v>
      </c>
      <c r="R79" s="5">
        <f t="shared" si="49"/>
        <v>2989.5</v>
      </c>
      <c r="S79" s="60" t="s">
        <v>5</v>
      </c>
    </row>
    <row r="80" spans="1:19" ht="15.75" x14ac:dyDescent="0.25">
      <c r="A80" s="58"/>
      <c r="B80" s="61"/>
      <c r="C80" s="61"/>
      <c r="D80" s="64"/>
      <c r="E80" s="73"/>
      <c r="F80" s="64"/>
      <c r="G80" s="73"/>
      <c r="H80" s="36" t="s">
        <v>36</v>
      </c>
      <c r="I80" s="2">
        <f>I84</f>
        <v>0</v>
      </c>
      <c r="J80" s="2">
        <f t="shared" ref="J80:P80" si="50">J84</f>
        <v>0</v>
      </c>
      <c r="K80" s="2">
        <f t="shared" si="50"/>
        <v>315.8</v>
      </c>
      <c r="L80" s="2">
        <f t="shared" si="50"/>
        <v>315.8</v>
      </c>
      <c r="M80" s="2">
        <f t="shared" si="50"/>
        <v>0</v>
      </c>
      <c r="N80" s="2">
        <f t="shared" si="50"/>
        <v>-1.4</v>
      </c>
      <c r="O80" s="2">
        <f t="shared" si="50"/>
        <v>-1.4</v>
      </c>
      <c r="P80" s="2">
        <f t="shared" si="50"/>
        <v>0</v>
      </c>
      <c r="Q80" s="5">
        <f t="shared" ref="Q80:Q82" si="51">I80+K80+M80+O80</f>
        <v>314.40000000000003</v>
      </c>
      <c r="R80" s="5">
        <f t="shared" ref="R80:R82" si="52">J80+L80+N80+P80</f>
        <v>314.40000000000003</v>
      </c>
      <c r="S80" s="61"/>
    </row>
    <row r="81" spans="1:19" ht="15.75" x14ac:dyDescent="0.25">
      <c r="A81" s="58"/>
      <c r="B81" s="61"/>
      <c r="C81" s="61"/>
      <c r="D81" s="64"/>
      <c r="E81" s="73"/>
      <c r="F81" s="64"/>
      <c r="G81" s="73"/>
      <c r="H81" s="36" t="s">
        <v>37</v>
      </c>
      <c r="I81" s="2">
        <f t="shared" ref="I81:P81" si="53">I85</f>
        <v>0</v>
      </c>
      <c r="J81" s="2">
        <f t="shared" si="53"/>
        <v>0</v>
      </c>
      <c r="K81" s="2">
        <f t="shared" si="53"/>
        <v>1515.8</v>
      </c>
      <c r="L81" s="2">
        <f t="shared" si="53"/>
        <v>1515.7</v>
      </c>
      <c r="M81" s="2">
        <f t="shared" si="53"/>
        <v>0</v>
      </c>
      <c r="N81" s="2">
        <f t="shared" si="53"/>
        <v>-6.5</v>
      </c>
      <c r="O81" s="2">
        <f t="shared" si="53"/>
        <v>-6.5</v>
      </c>
      <c r="P81" s="2">
        <f t="shared" si="53"/>
        <v>0</v>
      </c>
      <c r="Q81" s="5">
        <f t="shared" si="51"/>
        <v>1509.3</v>
      </c>
      <c r="R81" s="5">
        <f t="shared" si="52"/>
        <v>1509.2</v>
      </c>
      <c r="S81" s="61"/>
    </row>
    <row r="82" spans="1:19" ht="62.25" customHeight="1" x14ac:dyDescent="0.25">
      <c r="A82" s="59"/>
      <c r="B82" s="62"/>
      <c r="C82" s="62"/>
      <c r="D82" s="65"/>
      <c r="E82" s="74"/>
      <c r="F82" s="65"/>
      <c r="G82" s="74"/>
      <c r="H82" s="36" t="s">
        <v>38</v>
      </c>
      <c r="I82" s="2">
        <f t="shared" ref="I82:P82" si="54">I86</f>
        <v>0</v>
      </c>
      <c r="J82" s="2">
        <f t="shared" si="54"/>
        <v>0</v>
      </c>
      <c r="K82" s="2">
        <f t="shared" si="54"/>
        <v>1171</v>
      </c>
      <c r="L82" s="2">
        <f t="shared" si="54"/>
        <v>1170.9000000000001</v>
      </c>
      <c r="M82" s="2">
        <f t="shared" si="54"/>
        <v>0</v>
      </c>
      <c r="N82" s="2">
        <f t="shared" si="54"/>
        <v>-5</v>
      </c>
      <c r="O82" s="2">
        <f t="shared" si="54"/>
        <v>-5</v>
      </c>
      <c r="P82" s="2">
        <f t="shared" si="54"/>
        <v>0</v>
      </c>
      <c r="Q82" s="5">
        <f t="shared" si="51"/>
        <v>1166</v>
      </c>
      <c r="R82" s="5">
        <f t="shared" si="52"/>
        <v>1165.9000000000001</v>
      </c>
      <c r="S82" s="62"/>
    </row>
    <row r="83" spans="1:19" ht="58.5" customHeight="1" x14ac:dyDescent="0.25">
      <c r="A83" s="78" t="s">
        <v>30</v>
      </c>
      <c r="B83" s="69" t="s">
        <v>18</v>
      </c>
      <c r="C83" s="69" t="s">
        <v>92</v>
      </c>
      <c r="D83" s="89">
        <v>45323</v>
      </c>
      <c r="E83" s="92">
        <v>45595</v>
      </c>
      <c r="F83" s="89">
        <v>45323</v>
      </c>
      <c r="G83" s="92">
        <v>45595</v>
      </c>
      <c r="H83" s="20" t="s">
        <v>35</v>
      </c>
      <c r="I83" s="18">
        <f>SUM(I84:I86)</f>
        <v>0</v>
      </c>
      <c r="J83" s="18">
        <f t="shared" ref="J83:P83" si="55">SUM(J84:J86)</f>
        <v>0</v>
      </c>
      <c r="K83" s="18">
        <f t="shared" si="55"/>
        <v>3002.6</v>
      </c>
      <c r="L83" s="18">
        <f t="shared" si="55"/>
        <v>3002.4</v>
      </c>
      <c r="M83" s="18">
        <f t="shared" si="55"/>
        <v>0</v>
      </c>
      <c r="N83" s="18">
        <f t="shared" si="55"/>
        <v>-12.9</v>
      </c>
      <c r="O83" s="18">
        <f t="shared" si="55"/>
        <v>-12.9</v>
      </c>
      <c r="P83" s="18">
        <f t="shared" si="55"/>
        <v>0</v>
      </c>
      <c r="Q83" s="18">
        <f t="shared" si="49"/>
        <v>2989.7</v>
      </c>
      <c r="R83" s="18">
        <f t="shared" si="49"/>
        <v>2989.5</v>
      </c>
      <c r="S83" s="53"/>
    </row>
    <row r="84" spans="1:19" ht="16.5" x14ac:dyDescent="0.25">
      <c r="A84" s="79"/>
      <c r="B84" s="70"/>
      <c r="C84" s="70"/>
      <c r="D84" s="90"/>
      <c r="E84" s="93"/>
      <c r="F84" s="90"/>
      <c r="G84" s="93"/>
      <c r="H84" s="13" t="s">
        <v>36</v>
      </c>
      <c r="I84" s="14">
        <v>0</v>
      </c>
      <c r="J84" s="14">
        <v>0</v>
      </c>
      <c r="K84" s="14">
        <v>315.8</v>
      </c>
      <c r="L84" s="34">
        <v>315.8</v>
      </c>
      <c r="M84" s="34">
        <v>0</v>
      </c>
      <c r="N84" s="34">
        <v>-1.4</v>
      </c>
      <c r="O84" s="34">
        <v>-1.4</v>
      </c>
      <c r="P84" s="34">
        <v>0</v>
      </c>
      <c r="Q84" s="18">
        <f t="shared" si="49"/>
        <v>314.40000000000003</v>
      </c>
      <c r="R84" s="18">
        <f t="shared" si="49"/>
        <v>314.40000000000003</v>
      </c>
      <c r="S84" s="54"/>
    </row>
    <row r="85" spans="1:19" ht="16.5" x14ac:dyDescent="0.25">
      <c r="A85" s="79"/>
      <c r="B85" s="70"/>
      <c r="C85" s="70"/>
      <c r="D85" s="90"/>
      <c r="E85" s="93"/>
      <c r="F85" s="90"/>
      <c r="G85" s="93"/>
      <c r="H85" s="13" t="s">
        <v>37</v>
      </c>
      <c r="I85" s="14">
        <v>0</v>
      </c>
      <c r="J85" s="14">
        <v>0</v>
      </c>
      <c r="K85" s="14">
        <v>1515.8</v>
      </c>
      <c r="L85" s="34">
        <v>1515.7</v>
      </c>
      <c r="M85" s="34">
        <v>0</v>
      </c>
      <c r="N85" s="34">
        <v>-6.5</v>
      </c>
      <c r="O85" s="34">
        <v>-6.5</v>
      </c>
      <c r="P85" s="34">
        <v>0</v>
      </c>
      <c r="Q85" s="18">
        <f t="shared" si="49"/>
        <v>1509.3</v>
      </c>
      <c r="R85" s="18">
        <f t="shared" si="49"/>
        <v>1509.2</v>
      </c>
      <c r="S85" s="54"/>
    </row>
    <row r="86" spans="1:19" ht="39.75" customHeight="1" x14ac:dyDescent="0.25">
      <c r="A86" s="80"/>
      <c r="B86" s="71"/>
      <c r="C86" s="71"/>
      <c r="D86" s="91"/>
      <c r="E86" s="94"/>
      <c r="F86" s="91"/>
      <c r="G86" s="94"/>
      <c r="H86" s="13" t="s">
        <v>38</v>
      </c>
      <c r="I86" s="14">
        <v>0</v>
      </c>
      <c r="J86" s="14">
        <v>0</v>
      </c>
      <c r="K86" s="14">
        <v>1171</v>
      </c>
      <c r="L86" s="34">
        <v>1170.9000000000001</v>
      </c>
      <c r="M86" s="34">
        <v>0</v>
      </c>
      <c r="N86" s="34">
        <v>-5</v>
      </c>
      <c r="O86" s="34">
        <v>-5</v>
      </c>
      <c r="P86" s="34">
        <v>0</v>
      </c>
      <c r="Q86" s="18">
        <f t="shared" si="49"/>
        <v>1166</v>
      </c>
      <c r="R86" s="18">
        <f t="shared" si="49"/>
        <v>1165.9000000000001</v>
      </c>
      <c r="S86" s="55"/>
    </row>
    <row r="87" spans="1:19" ht="199.5" customHeight="1" x14ac:dyDescent="0.25">
      <c r="A87" s="29"/>
      <c r="B87" s="27" t="s">
        <v>79</v>
      </c>
      <c r="C87" s="21" t="s">
        <v>92</v>
      </c>
      <c r="D87" s="32" t="s">
        <v>5</v>
      </c>
      <c r="E87" s="31">
        <v>45349</v>
      </c>
      <c r="F87" s="32" t="s">
        <v>5</v>
      </c>
      <c r="G87" s="31">
        <v>45349</v>
      </c>
      <c r="H87" s="34" t="s">
        <v>5</v>
      </c>
      <c r="I87" s="34" t="s">
        <v>5</v>
      </c>
      <c r="J87" s="34" t="s">
        <v>5</v>
      </c>
      <c r="K87" s="34" t="s">
        <v>5</v>
      </c>
      <c r="L87" s="34" t="s">
        <v>5</v>
      </c>
      <c r="M87" s="34" t="s">
        <v>5</v>
      </c>
      <c r="N87" s="34" t="s">
        <v>5</v>
      </c>
      <c r="O87" s="34" t="s">
        <v>5</v>
      </c>
      <c r="P87" s="34" t="s">
        <v>5</v>
      </c>
      <c r="Q87" s="34" t="s">
        <v>5</v>
      </c>
      <c r="R87" s="18" t="s">
        <v>5</v>
      </c>
      <c r="S87" s="37"/>
    </row>
    <row r="88" spans="1:19" ht="41.25" customHeight="1" x14ac:dyDescent="0.25">
      <c r="A88" s="57" t="s">
        <v>31</v>
      </c>
      <c r="B88" s="60" t="s">
        <v>108</v>
      </c>
      <c r="C88" s="69" t="s">
        <v>134</v>
      </c>
      <c r="D88" s="63">
        <v>45300</v>
      </c>
      <c r="E88" s="63">
        <v>45654</v>
      </c>
      <c r="F88" s="63">
        <f>D88</f>
        <v>45300</v>
      </c>
      <c r="G88" s="63">
        <v>45654</v>
      </c>
      <c r="H88" s="25" t="s">
        <v>35</v>
      </c>
      <c r="I88" s="2">
        <f>SUM(I89:I91)</f>
        <v>1735.6</v>
      </c>
      <c r="J88" s="2">
        <f t="shared" ref="J88:P88" si="56">SUM(J89:J91)</f>
        <v>1735.5</v>
      </c>
      <c r="K88" s="2">
        <f t="shared" si="56"/>
        <v>0</v>
      </c>
      <c r="L88" s="2">
        <f t="shared" si="56"/>
        <v>0</v>
      </c>
      <c r="M88" s="2">
        <f t="shared" si="56"/>
        <v>0</v>
      </c>
      <c r="N88" s="2">
        <f t="shared" si="56"/>
        <v>0</v>
      </c>
      <c r="O88" s="2">
        <f t="shared" si="56"/>
        <v>0</v>
      </c>
      <c r="P88" s="2">
        <f t="shared" si="56"/>
        <v>0</v>
      </c>
      <c r="Q88" s="5">
        <f>I88+K88+M88+O88</f>
        <v>1735.6</v>
      </c>
      <c r="R88" s="5">
        <f>J88+L88+N88+P88</f>
        <v>1735.5</v>
      </c>
      <c r="S88" s="83" t="s">
        <v>5</v>
      </c>
    </row>
    <row r="89" spans="1:19" ht="24" customHeight="1" x14ac:dyDescent="0.25">
      <c r="A89" s="58"/>
      <c r="B89" s="61"/>
      <c r="C89" s="70"/>
      <c r="D89" s="64"/>
      <c r="E89" s="64"/>
      <c r="F89" s="64"/>
      <c r="G89" s="64"/>
      <c r="H89" s="36" t="s">
        <v>36</v>
      </c>
      <c r="I89" s="2">
        <f>I93</f>
        <v>0</v>
      </c>
      <c r="J89" s="2">
        <f t="shared" ref="J89:P89" si="57">J93</f>
        <v>0</v>
      </c>
      <c r="K89" s="2">
        <f t="shared" si="57"/>
        <v>0</v>
      </c>
      <c r="L89" s="2">
        <f t="shared" si="57"/>
        <v>0</v>
      </c>
      <c r="M89" s="2">
        <f t="shared" si="57"/>
        <v>0</v>
      </c>
      <c r="N89" s="2">
        <f t="shared" si="57"/>
        <v>0</v>
      </c>
      <c r="O89" s="2">
        <f t="shared" si="57"/>
        <v>0</v>
      </c>
      <c r="P89" s="2">
        <f t="shared" si="57"/>
        <v>0</v>
      </c>
      <c r="Q89" s="5">
        <f t="shared" ref="Q89:Q95" si="58">I89+K89+M89+O89</f>
        <v>0</v>
      </c>
      <c r="R89" s="5">
        <f t="shared" ref="R89:R95" si="59">J89+L89+N89+P89</f>
        <v>0</v>
      </c>
      <c r="S89" s="84"/>
    </row>
    <row r="90" spans="1:19" ht="23.25" customHeight="1" x14ac:dyDescent="0.25">
      <c r="A90" s="58"/>
      <c r="B90" s="61"/>
      <c r="C90" s="70"/>
      <c r="D90" s="64"/>
      <c r="E90" s="64"/>
      <c r="F90" s="64"/>
      <c r="G90" s="64"/>
      <c r="H90" s="36" t="s">
        <v>37</v>
      </c>
      <c r="I90" s="2">
        <f t="shared" ref="I90:P90" si="60">I94</f>
        <v>0</v>
      </c>
      <c r="J90" s="2">
        <f t="shared" si="60"/>
        <v>0</v>
      </c>
      <c r="K90" s="2">
        <f t="shared" si="60"/>
        <v>0</v>
      </c>
      <c r="L90" s="2">
        <f t="shared" si="60"/>
        <v>0</v>
      </c>
      <c r="M90" s="2">
        <f t="shared" si="60"/>
        <v>0</v>
      </c>
      <c r="N90" s="2">
        <f t="shared" si="60"/>
        <v>0</v>
      </c>
      <c r="O90" s="2">
        <f t="shared" si="60"/>
        <v>0</v>
      </c>
      <c r="P90" s="2">
        <f t="shared" si="60"/>
        <v>0</v>
      </c>
      <c r="Q90" s="5">
        <f t="shared" si="58"/>
        <v>0</v>
      </c>
      <c r="R90" s="5">
        <f t="shared" si="59"/>
        <v>0</v>
      </c>
      <c r="S90" s="84"/>
    </row>
    <row r="91" spans="1:19" ht="21.75" customHeight="1" x14ac:dyDescent="0.25">
      <c r="A91" s="59"/>
      <c r="B91" s="62"/>
      <c r="C91" s="71"/>
      <c r="D91" s="65"/>
      <c r="E91" s="65"/>
      <c r="F91" s="65"/>
      <c r="G91" s="65"/>
      <c r="H91" s="36" t="s">
        <v>38</v>
      </c>
      <c r="I91" s="2">
        <f t="shared" ref="I91:P91" si="61">I95</f>
        <v>1735.6</v>
      </c>
      <c r="J91" s="2">
        <f t="shared" si="61"/>
        <v>1735.5</v>
      </c>
      <c r="K91" s="2">
        <f t="shared" si="61"/>
        <v>0</v>
      </c>
      <c r="L91" s="2">
        <f t="shared" si="61"/>
        <v>0</v>
      </c>
      <c r="M91" s="2">
        <f t="shared" si="61"/>
        <v>0</v>
      </c>
      <c r="N91" s="2">
        <f t="shared" si="61"/>
        <v>0</v>
      </c>
      <c r="O91" s="2">
        <f t="shared" si="61"/>
        <v>0</v>
      </c>
      <c r="P91" s="2">
        <f t="shared" si="61"/>
        <v>0</v>
      </c>
      <c r="Q91" s="5">
        <f t="shared" si="58"/>
        <v>1735.6</v>
      </c>
      <c r="R91" s="5">
        <f t="shared" si="59"/>
        <v>1735.5</v>
      </c>
      <c r="S91" s="85"/>
    </row>
    <row r="92" spans="1:19" ht="36" customHeight="1" x14ac:dyDescent="0.25">
      <c r="A92" s="78" t="s">
        <v>54</v>
      </c>
      <c r="B92" s="69" t="s">
        <v>109</v>
      </c>
      <c r="C92" s="69" t="s">
        <v>135</v>
      </c>
      <c r="D92" s="63">
        <f>D88</f>
        <v>45300</v>
      </c>
      <c r="E92" s="63">
        <v>45654</v>
      </c>
      <c r="F92" s="63">
        <f>F88</f>
        <v>45300</v>
      </c>
      <c r="G92" s="63">
        <v>45654</v>
      </c>
      <c r="H92" s="20" t="s">
        <v>35</v>
      </c>
      <c r="I92" s="2">
        <f>SUM(I93:I95)</f>
        <v>1735.6</v>
      </c>
      <c r="J92" s="2">
        <f t="shared" ref="J92:P92" si="62">SUM(J93:J95)</f>
        <v>1735.5</v>
      </c>
      <c r="K92" s="2">
        <f t="shared" si="62"/>
        <v>0</v>
      </c>
      <c r="L92" s="2">
        <f t="shared" si="62"/>
        <v>0</v>
      </c>
      <c r="M92" s="2">
        <f t="shared" si="62"/>
        <v>0</v>
      </c>
      <c r="N92" s="2">
        <f t="shared" si="62"/>
        <v>0</v>
      </c>
      <c r="O92" s="2">
        <f t="shared" si="62"/>
        <v>0</v>
      </c>
      <c r="P92" s="2">
        <f t="shared" si="62"/>
        <v>0</v>
      </c>
      <c r="Q92" s="18">
        <f t="shared" si="58"/>
        <v>1735.6</v>
      </c>
      <c r="R92" s="18">
        <f t="shared" si="59"/>
        <v>1735.5</v>
      </c>
      <c r="S92" s="69"/>
    </row>
    <row r="93" spans="1:19" ht="26.25" customHeight="1" x14ac:dyDescent="0.25">
      <c r="A93" s="79"/>
      <c r="B93" s="70"/>
      <c r="C93" s="70"/>
      <c r="D93" s="64"/>
      <c r="E93" s="64"/>
      <c r="F93" s="64"/>
      <c r="G93" s="64"/>
      <c r="H93" s="30" t="s">
        <v>36</v>
      </c>
      <c r="I93" s="2">
        <v>0</v>
      </c>
      <c r="J93" s="2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18">
        <f t="shared" si="58"/>
        <v>0</v>
      </c>
      <c r="R93" s="18">
        <f t="shared" si="59"/>
        <v>0</v>
      </c>
      <c r="S93" s="70"/>
    </row>
    <row r="94" spans="1:19" ht="26.25" customHeight="1" x14ac:dyDescent="0.25">
      <c r="A94" s="79"/>
      <c r="B94" s="70"/>
      <c r="C94" s="70"/>
      <c r="D94" s="64"/>
      <c r="E94" s="64"/>
      <c r="F94" s="64"/>
      <c r="G94" s="64"/>
      <c r="H94" s="30" t="s">
        <v>37</v>
      </c>
      <c r="I94" s="2">
        <v>0</v>
      </c>
      <c r="J94" s="2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18">
        <f t="shared" si="58"/>
        <v>0</v>
      </c>
      <c r="R94" s="18">
        <f t="shared" si="59"/>
        <v>0</v>
      </c>
      <c r="S94" s="70"/>
    </row>
    <row r="95" spans="1:19" ht="37.5" customHeight="1" x14ac:dyDescent="0.25">
      <c r="A95" s="80"/>
      <c r="B95" s="71"/>
      <c r="C95" s="71"/>
      <c r="D95" s="65"/>
      <c r="E95" s="65"/>
      <c r="F95" s="65"/>
      <c r="G95" s="65"/>
      <c r="H95" s="30" t="s">
        <v>38</v>
      </c>
      <c r="I95" s="34">
        <v>1735.6</v>
      </c>
      <c r="J95" s="34">
        <v>1735.5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f>1735.5-J95</f>
        <v>0</v>
      </c>
      <c r="Q95" s="18">
        <f t="shared" si="58"/>
        <v>1735.6</v>
      </c>
      <c r="R95" s="18">
        <f t="shared" si="59"/>
        <v>1735.5</v>
      </c>
      <c r="S95" s="71"/>
    </row>
    <row r="96" spans="1:19" ht="26.25" customHeight="1" x14ac:dyDescent="0.25">
      <c r="A96" s="78"/>
      <c r="B96" s="86" t="s">
        <v>131</v>
      </c>
      <c r="C96" s="69" t="s">
        <v>135</v>
      </c>
      <c r="D96" s="89" t="s">
        <v>5</v>
      </c>
      <c r="E96" s="92">
        <v>45442</v>
      </c>
      <c r="F96" s="92" t="s">
        <v>5</v>
      </c>
      <c r="G96" s="92">
        <v>45442</v>
      </c>
      <c r="H96" s="66" t="s">
        <v>5</v>
      </c>
      <c r="I96" s="66" t="s">
        <v>5</v>
      </c>
      <c r="J96" s="66" t="s">
        <v>5</v>
      </c>
      <c r="K96" s="66" t="s">
        <v>5</v>
      </c>
      <c r="L96" s="66" t="s">
        <v>5</v>
      </c>
      <c r="M96" s="66" t="s">
        <v>5</v>
      </c>
      <c r="N96" s="66" t="s">
        <v>5</v>
      </c>
      <c r="O96" s="66" t="s">
        <v>5</v>
      </c>
      <c r="P96" s="66" t="s">
        <v>5</v>
      </c>
      <c r="Q96" s="66" t="s">
        <v>5</v>
      </c>
      <c r="R96" s="66" t="s">
        <v>5</v>
      </c>
      <c r="S96" s="69" t="s">
        <v>5</v>
      </c>
    </row>
    <row r="97" spans="1:20" ht="26.25" customHeight="1" x14ac:dyDescent="0.25">
      <c r="A97" s="79"/>
      <c r="B97" s="87"/>
      <c r="C97" s="70"/>
      <c r="D97" s="90"/>
      <c r="E97" s="93"/>
      <c r="F97" s="93"/>
      <c r="G97" s="93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70"/>
    </row>
    <row r="98" spans="1:20" ht="26.25" customHeight="1" x14ac:dyDescent="0.25">
      <c r="A98" s="79"/>
      <c r="B98" s="87"/>
      <c r="C98" s="70"/>
      <c r="D98" s="90"/>
      <c r="E98" s="93"/>
      <c r="F98" s="93"/>
      <c r="G98" s="93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70"/>
    </row>
    <row r="99" spans="1:20" ht="51.75" customHeight="1" x14ac:dyDescent="0.25">
      <c r="A99" s="80"/>
      <c r="B99" s="88"/>
      <c r="C99" s="71"/>
      <c r="D99" s="91"/>
      <c r="E99" s="94"/>
      <c r="F99" s="94"/>
      <c r="G99" s="94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71"/>
      <c r="T99" s="47"/>
    </row>
    <row r="100" spans="1:20" ht="33" customHeight="1" x14ac:dyDescent="0.25">
      <c r="A100" s="78" t="s">
        <v>32</v>
      </c>
      <c r="B100" s="60" t="s">
        <v>110</v>
      </c>
      <c r="C100" s="60" t="s">
        <v>47</v>
      </c>
      <c r="D100" s="63">
        <v>45300</v>
      </c>
      <c r="E100" s="63">
        <v>45654</v>
      </c>
      <c r="F100" s="63">
        <v>45300</v>
      </c>
      <c r="G100" s="63">
        <v>45654</v>
      </c>
      <c r="H100" s="25" t="s">
        <v>35</v>
      </c>
      <c r="I100" s="2">
        <f>SUM(I101:I103)</f>
        <v>26.2</v>
      </c>
      <c r="J100" s="2">
        <f t="shared" ref="J100:P100" si="63">SUM(J101:J103)</f>
        <v>26.2</v>
      </c>
      <c r="K100" s="2">
        <f t="shared" si="63"/>
        <v>78.400000000000006</v>
      </c>
      <c r="L100" s="2">
        <f t="shared" si="63"/>
        <v>78.400000000000006</v>
      </c>
      <c r="M100" s="2">
        <f t="shared" si="63"/>
        <v>78.5</v>
      </c>
      <c r="N100" s="2">
        <f t="shared" si="63"/>
        <v>78.5</v>
      </c>
      <c r="O100" s="2">
        <f t="shared" si="63"/>
        <v>805.9</v>
      </c>
      <c r="P100" s="2">
        <f t="shared" si="63"/>
        <v>305.89999999999998</v>
      </c>
      <c r="Q100" s="5">
        <f>I100+K100+M100+O100</f>
        <v>989</v>
      </c>
      <c r="R100" s="5">
        <f>L100+N100+J100+P100</f>
        <v>489</v>
      </c>
      <c r="S100" s="77" t="s">
        <v>5</v>
      </c>
      <c r="T100" s="47"/>
    </row>
    <row r="101" spans="1:20" ht="23.25" customHeight="1" x14ac:dyDescent="0.25">
      <c r="A101" s="79"/>
      <c r="B101" s="61"/>
      <c r="C101" s="61"/>
      <c r="D101" s="64"/>
      <c r="E101" s="64"/>
      <c r="F101" s="64"/>
      <c r="G101" s="64"/>
      <c r="H101" s="36" t="s">
        <v>36</v>
      </c>
      <c r="I101" s="2">
        <f>I105+I113+I117+I125</f>
        <v>0</v>
      </c>
      <c r="J101" s="2">
        <f t="shared" ref="J101:P101" si="64">J105+J113+J117+J125</f>
        <v>0</v>
      </c>
      <c r="K101" s="2">
        <f t="shared" si="64"/>
        <v>0</v>
      </c>
      <c r="L101" s="2">
        <f t="shared" si="64"/>
        <v>0</v>
      </c>
      <c r="M101" s="2">
        <f t="shared" si="64"/>
        <v>0</v>
      </c>
      <c r="N101" s="2">
        <f t="shared" si="64"/>
        <v>0</v>
      </c>
      <c r="O101" s="2">
        <f t="shared" si="64"/>
        <v>0</v>
      </c>
      <c r="P101" s="2">
        <f t="shared" si="64"/>
        <v>0</v>
      </c>
      <c r="Q101" s="5">
        <f t="shared" ref="Q101:Q119" si="65">I101+K101+M101+O101</f>
        <v>0</v>
      </c>
      <c r="R101" s="5">
        <f t="shared" ref="R101:R119" si="66">L101+N101+J101+P101</f>
        <v>0</v>
      </c>
      <c r="S101" s="75"/>
      <c r="T101" s="47"/>
    </row>
    <row r="102" spans="1:20" ht="20.25" customHeight="1" x14ac:dyDescent="0.25">
      <c r="A102" s="79"/>
      <c r="B102" s="61"/>
      <c r="C102" s="61"/>
      <c r="D102" s="64"/>
      <c r="E102" s="64"/>
      <c r="F102" s="64"/>
      <c r="G102" s="64"/>
      <c r="H102" s="36" t="s">
        <v>37</v>
      </c>
      <c r="I102" s="2">
        <f t="shared" ref="I102:P102" si="67">I106+I114+I118+I126</f>
        <v>0</v>
      </c>
      <c r="J102" s="2">
        <f t="shared" si="67"/>
        <v>0</v>
      </c>
      <c r="K102" s="2">
        <f t="shared" si="67"/>
        <v>0</v>
      </c>
      <c r="L102" s="2">
        <f t="shared" si="67"/>
        <v>0</v>
      </c>
      <c r="M102" s="2">
        <f t="shared" si="67"/>
        <v>0</v>
      </c>
      <c r="N102" s="2">
        <f t="shared" si="67"/>
        <v>0</v>
      </c>
      <c r="O102" s="2">
        <f t="shared" si="67"/>
        <v>0</v>
      </c>
      <c r="P102" s="2">
        <f t="shared" si="67"/>
        <v>0</v>
      </c>
      <c r="Q102" s="5">
        <f t="shared" si="65"/>
        <v>0</v>
      </c>
      <c r="R102" s="5">
        <f t="shared" si="66"/>
        <v>0</v>
      </c>
      <c r="S102" s="75"/>
      <c r="T102" s="47"/>
    </row>
    <row r="103" spans="1:20" ht="23.25" customHeight="1" x14ac:dyDescent="0.25">
      <c r="A103" s="80"/>
      <c r="B103" s="62"/>
      <c r="C103" s="62"/>
      <c r="D103" s="65"/>
      <c r="E103" s="65"/>
      <c r="F103" s="65"/>
      <c r="G103" s="65"/>
      <c r="H103" s="36" t="s">
        <v>38</v>
      </c>
      <c r="I103" s="2">
        <f t="shared" ref="I103:P103" si="68">I107+I115+I119+I127</f>
        <v>26.2</v>
      </c>
      <c r="J103" s="2">
        <f t="shared" si="68"/>
        <v>26.2</v>
      </c>
      <c r="K103" s="2">
        <f t="shared" si="68"/>
        <v>78.400000000000006</v>
      </c>
      <c r="L103" s="2">
        <f t="shared" si="68"/>
        <v>78.400000000000006</v>
      </c>
      <c r="M103" s="2">
        <f t="shared" si="68"/>
        <v>78.5</v>
      </c>
      <c r="N103" s="2">
        <f t="shared" si="68"/>
        <v>78.5</v>
      </c>
      <c r="O103" s="2">
        <f t="shared" si="68"/>
        <v>805.9</v>
      </c>
      <c r="P103" s="2">
        <f t="shared" si="68"/>
        <v>305.89999999999998</v>
      </c>
      <c r="Q103" s="5">
        <f t="shared" si="65"/>
        <v>989</v>
      </c>
      <c r="R103" s="5">
        <f t="shared" si="66"/>
        <v>489</v>
      </c>
      <c r="S103" s="76"/>
      <c r="T103" s="47"/>
    </row>
    <row r="104" spans="1:20" ht="31.5" customHeight="1" x14ac:dyDescent="0.25">
      <c r="A104" s="78" t="s">
        <v>45</v>
      </c>
      <c r="B104" s="69" t="s">
        <v>113</v>
      </c>
      <c r="C104" s="69" t="s">
        <v>47</v>
      </c>
      <c r="D104" s="63">
        <v>45300</v>
      </c>
      <c r="E104" s="63">
        <v>45654</v>
      </c>
      <c r="F104" s="63">
        <v>45300</v>
      </c>
      <c r="G104" s="63">
        <v>45654</v>
      </c>
      <c r="H104" s="20" t="s">
        <v>35</v>
      </c>
      <c r="I104" s="34">
        <f>SUM(I105:I107)</f>
        <v>26.2</v>
      </c>
      <c r="J104" s="34">
        <f t="shared" ref="J104:P104" si="69">SUM(J105:J107)</f>
        <v>26.2</v>
      </c>
      <c r="K104" s="34">
        <f t="shared" si="69"/>
        <v>78.400000000000006</v>
      </c>
      <c r="L104" s="34">
        <f t="shared" si="69"/>
        <v>78.400000000000006</v>
      </c>
      <c r="M104" s="34">
        <f t="shared" si="69"/>
        <v>78.5</v>
      </c>
      <c r="N104" s="34">
        <f t="shared" si="69"/>
        <v>78.5</v>
      </c>
      <c r="O104" s="34">
        <f t="shared" si="69"/>
        <v>78.400000000000006</v>
      </c>
      <c r="P104" s="34">
        <f t="shared" si="69"/>
        <v>78.400000000000006</v>
      </c>
      <c r="Q104" s="18">
        <f t="shared" si="65"/>
        <v>261.5</v>
      </c>
      <c r="R104" s="18">
        <f t="shared" si="66"/>
        <v>261.5</v>
      </c>
      <c r="S104" s="77" t="s">
        <v>5</v>
      </c>
    </row>
    <row r="105" spans="1:20" ht="15.75" x14ac:dyDescent="0.25">
      <c r="A105" s="79"/>
      <c r="B105" s="70"/>
      <c r="C105" s="70"/>
      <c r="D105" s="64"/>
      <c r="E105" s="64"/>
      <c r="F105" s="64"/>
      <c r="G105" s="64"/>
      <c r="H105" s="30" t="s">
        <v>36</v>
      </c>
      <c r="I105" s="34">
        <f>I109</f>
        <v>0</v>
      </c>
      <c r="J105" s="34">
        <f t="shared" ref="J105:P105" si="70">J109</f>
        <v>0</v>
      </c>
      <c r="K105" s="34">
        <f t="shared" si="70"/>
        <v>0</v>
      </c>
      <c r="L105" s="34">
        <f t="shared" si="70"/>
        <v>0</v>
      </c>
      <c r="M105" s="34">
        <f t="shared" si="70"/>
        <v>0</v>
      </c>
      <c r="N105" s="34">
        <f t="shared" si="70"/>
        <v>0</v>
      </c>
      <c r="O105" s="34">
        <f t="shared" si="70"/>
        <v>0</v>
      </c>
      <c r="P105" s="34">
        <f t="shared" si="70"/>
        <v>0</v>
      </c>
      <c r="Q105" s="18">
        <f t="shared" si="65"/>
        <v>0</v>
      </c>
      <c r="R105" s="18">
        <f t="shared" si="66"/>
        <v>0</v>
      </c>
      <c r="S105" s="75"/>
    </row>
    <row r="106" spans="1:20" ht="15.75" x14ac:dyDescent="0.25">
      <c r="A106" s="79"/>
      <c r="B106" s="70"/>
      <c r="C106" s="70"/>
      <c r="D106" s="64"/>
      <c r="E106" s="64"/>
      <c r="F106" s="64"/>
      <c r="G106" s="64"/>
      <c r="H106" s="30" t="s">
        <v>37</v>
      </c>
      <c r="I106" s="34">
        <f t="shared" ref="I106:P106" si="71">I110</f>
        <v>0</v>
      </c>
      <c r="J106" s="34">
        <f t="shared" si="71"/>
        <v>0</v>
      </c>
      <c r="K106" s="34">
        <f t="shared" si="71"/>
        <v>0</v>
      </c>
      <c r="L106" s="34">
        <f t="shared" si="71"/>
        <v>0</v>
      </c>
      <c r="M106" s="34">
        <f t="shared" si="71"/>
        <v>0</v>
      </c>
      <c r="N106" s="34">
        <f t="shared" si="71"/>
        <v>0</v>
      </c>
      <c r="O106" s="34">
        <f t="shared" si="71"/>
        <v>0</v>
      </c>
      <c r="P106" s="34">
        <f t="shared" si="71"/>
        <v>0</v>
      </c>
      <c r="Q106" s="18">
        <f t="shared" si="65"/>
        <v>0</v>
      </c>
      <c r="R106" s="18">
        <f t="shared" si="66"/>
        <v>0</v>
      </c>
      <c r="S106" s="75"/>
    </row>
    <row r="107" spans="1:20" ht="32.25" customHeight="1" x14ac:dyDescent="0.25">
      <c r="A107" s="80"/>
      <c r="B107" s="71"/>
      <c r="C107" s="71"/>
      <c r="D107" s="65"/>
      <c r="E107" s="65"/>
      <c r="F107" s="65"/>
      <c r="G107" s="65"/>
      <c r="H107" s="30" t="s">
        <v>38</v>
      </c>
      <c r="I107" s="34">
        <f t="shared" ref="I107:O107" si="72">I111</f>
        <v>26.2</v>
      </c>
      <c r="J107" s="34">
        <f t="shared" si="72"/>
        <v>26.2</v>
      </c>
      <c r="K107" s="34">
        <f t="shared" si="72"/>
        <v>78.400000000000006</v>
      </c>
      <c r="L107" s="34">
        <f t="shared" si="72"/>
        <v>78.400000000000006</v>
      </c>
      <c r="M107" s="34">
        <f t="shared" si="72"/>
        <v>78.5</v>
      </c>
      <c r="N107" s="34">
        <f t="shared" si="72"/>
        <v>78.5</v>
      </c>
      <c r="O107" s="34">
        <f t="shared" si="72"/>
        <v>78.400000000000006</v>
      </c>
      <c r="P107" s="34">
        <v>78.400000000000006</v>
      </c>
      <c r="Q107" s="18">
        <f t="shared" si="65"/>
        <v>261.5</v>
      </c>
      <c r="R107" s="18">
        <f t="shared" si="66"/>
        <v>261.5</v>
      </c>
      <c r="S107" s="76"/>
    </row>
    <row r="108" spans="1:20" ht="19.5" customHeight="1" x14ac:dyDescent="0.25">
      <c r="A108" s="78" t="s">
        <v>52</v>
      </c>
      <c r="B108" s="69" t="s">
        <v>111</v>
      </c>
      <c r="C108" s="69" t="s">
        <v>47</v>
      </c>
      <c r="D108" s="63">
        <v>45300</v>
      </c>
      <c r="E108" s="63">
        <v>45654</v>
      </c>
      <c r="F108" s="63">
        <v>45300</v>
      </c>
      <c r="G108" s="63">
        <v>45654</v>
      </c>
      <c r="H108" s="20" t="s">
        <v>35</v>
      </c>
      <c r="I108" s="34">
        <f>SUM(I109:I111)</f>
        <v>26.2</v>
      </c>
      <c r="J108" s="34">
        <f t="shared" ref="J108:P108" si="73">SUM(J109:J111)</f>
        <v>26.2</v>
      </c>
      <c r="K108" s="34">
        <f t="shared" si="73"/>
        <v>78.400000000000006</v>
      </c>
      <c r="L108" s="34">
        <f t="shared" si="73"/>
        <v>78.400000000000006</v>
      </c>
      <c r="M108" s="34">
        <f t="shared" si="73"/>
        <v>78.5</v>
      </c>
      <c r="N108" s="34">
        <f t="shared" si="73"/>
        <v>78.5</v>
      </c>
      <c r="O108" s="34">
        <f t="shared" si="73"/>
        <v>78.400000000000006</v>
      </c>
      <c r="P108" s="34">
        <f t="shared" si="73"/>
        <v>78.400000000000006</v>
      </c>
      <c r="Q108" s="18">
        <f t="shared" si="65"/>
        <v>261.5</v>
      </c>
      <c r="R108" s="18">
        <f t="shared" si="66"/>
        <v>261.5</v>
      </c>
      <c r="S108" s="69"/>
    </row>
    <row r="109" spans="1:20" ht="19.5" customHeight="1" x14ac:dyDescent="0.25">
      <c r="A109" s="79"/>
      <c r="B109" s="70"/>
      <c r="C109" s="70"/>
      <c r="D109" s="64"/>
      <c r="E109" s="64"/>
      <c r="F109" s="64"/>
      <c r="G109" s="64"/>
      <c r="H109" s="30" t="s">
        <v>36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18">
        <f t="shared" si="65"/>
        <v>0</v>
      </c>
      <c r="R109" s="18">
        <f t="shared" si="66"/>
        <v>0</v>
      </c>
      <c r="S109" s="70"/>
    </row>
    <row r="110" spans="1:20" ht="21.75" customHeight="1" x14ac:dyDescent="0.25">
      <c r="A110" s="79"/>
      <c r="B110" s="70"/>
      <c r="C110" s="70"/>
      <c r="D110" s="64"/>
      <c r="E110" s="64"/>
      <c r="F110" s="64"/>
      <c r="G110" s="64"/>
      <c r="H110" s="30" t="s">
        <v>37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18">
        <f t="shared" si="65"/>
        <v>0</v>
      </c>
      <c r="R110" s="18">
        <f t="shared" si="66"/>
        <v>0</v>
      </c>
      <c r="S110" s="70"/>
    </row>
    <row r="111" spans="1:20" ht="57" customHeight="1" x14ac:dyDescent="0.25">
      <c r="A111" s="80"/>
      <c r="B111" s="71"/>
      <c r="C111" s="71"/>
      <c r="D111" s="65"/>
      <c r="E111" s="65"/>
      <c r="F111" s="65"/>
      <c r="G111" s="65"/>
      <c r="H111" s="30" t="s">
        <v>38</v>
      </c>
      <c r="I111" s="34">
        <v>26.2</v>
      </c>
      <c r="J111" s="34">
        <v>26.2</v>
      </c>
      <c r="K111" s="34">
        <v>78.400000000000006</v>
      </c>
      <c r="L111" s="34">
        <v>78.400000000000006</v>
      </c>
      <c r="M111" s="34">
        <v>78.5</v>
      </c>
      <c r="N111" s="34">
        <v>78.5</v>
      </c>
      <c r="O111" s="34">
        <v>78.400000000000006</v>
      </c>
      <c r="P111" s="34">
        <v>78.400000000000006</v>
      </c>
      <c r="Q111" s="18">
        <f t="shared" si="65"/>
        <v>261.5</v>
      </c>
      <c r="R111" s="18">
        <f t="shared" si="66"/>
        <v>261.5</v>
      </c>
      <c r="S111" s="71"/>
    </row>
    <row r="112" spans="1:20" ht="21" hidden="1" customHeight="1" x14ac:dyDescent="0.25">
      <c r="A112" s="29"/>
      <c r="B112" s="69" t="s">
        <v>112</v>
      </c>
      <c r="C112" s="69" t="s">
        <v>93</v>
      </c>
      <c r="D112" s="63">
        <v>45300</v>
      </c>
      <c r="E112" s="63">
        <v>45654</v>
      </c>
      <c r="F112" s="63">
        <v>45300</v>
      </c>
      <c r="G112" s="63"/>
      <c r="H112" s="20" t="s">
        <v>35</v>
      </c>
      <c r="I112" s="34">
        <f>SUM(I113:I115)</f>
        <v>0</v>
      </c>
      <c r="J112" s="34">
        <f t="shared" ref="J112:P112" si="74">SUM(J113:J115)</f>
        <v>0</v>
      </c>
      <c r="K112" s="34">
        <f t="shared" si="74"/>
        <v>0</v>
      </c>
      <c r="L112" s="34">
        <f t="shared" si="74"/>
        <v>0</v>
      </c>
      <c r="M112" s="34">
        <f t="shared" si="74"/>
        <v>0</v>
      </c>
      <c r="N112" s="34">
        <f t="shared" si="74"/>
        <v>0</v>
      </c>
      <c r="O112" s="34">
        <f t="shared" si="74"/>
        <v>0</v>
      </c>
      <c r="P112" s="34">
        <f t="shared" si="74"/>
        <v>0</v>
      </c>
      <c r="Q112" s="18">
        <f t="shared" si="65"/>
        <v>0</v>
      </c>
      <c r="R112" s="18">
        <f t="shared" si="66"/>
        <v>0</v>
      </c>
      <c r="S112" s="21"/>
    </row>
    <row r="113" spans="1:20" ht="37.5" hidden="1" customHeight="1" x14ac:dyDescent="0.25">
      <c r="A113" s="29" t="s">
        <v>61</v>
      </c>
      <c r="B113" s="70"/>
      <c r="C113" s="70"/>
      <c r="D113" s="64"/>
      <c r="E113" s="64"/>
      <c r="F113" s="64"/>
      <c r="G113" s="64"/>
      <c r="H113" s="30" t="s">
        <v>36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  <c r="Q113" s="18">
        <f t="shared" si="65"/>
        <v>0</v>
      </c>
      <c r="R113" s="18">
        <f t="shared" si="66"/>
        <v>0</v>
      </c>
      <c r="S113" s="21"/>
    </row>
    <row r="114" spans="1:20" ht="26.25" hidden="1" customHeight="1" x14ac:dyDescent="0.25">
      <c r="A114" s="29"/>
      <c r="B114" s="70"/>
      <c r="C114" s="70"/>
      <c r="D114" s="64"/>
      <c r="E114" s="64"/>
      <c r="F114" s="64"/>
      <c r="G114" s="64"/>
      <c r="H114" s="30" t="s">
        <v>37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Q114" s="18">
        <f t="shared" si="65"/>
        <v>0</v>
      </c>
      <c r="R114" s="18">
        <f t="shared" si="66"/>
        <v>0</v>
      </c>
      <c r="S114" s="21"/>
    </row>
    <row r="115" spans="1:20" ht="43.5" hidden="1" customHeight="1" x14ac:dyDescent="0.25">
      <c r="A115" s="29"/>
      <c r="B115" s="71"/>
      <c r="C115" s="71"/>
      <c r="D115" s="65"/>
      <c r="E115" s="65"/>
      <c r="F115" s="65"/>
      <c r="G115" s="65"/>
      <c r="H115" s="30" t="s">
        <v>38</v>
      </c>
      <c r="I115" s="34">
        <v>0</v>
      </c>
      <c r="J115" s="34">
        <v>0</v>
      </c>
      <c r="K115" s="34">
        <v>0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18">
        <f t="shared" si="65"/>
        <v>0</v>
      </c>
      <c r="R115" s="18">
        <f t="shared" si="66"/>
        <v>0</v>
      </c>
      <c r="S115" s="21"/>
    </row>
    <row r="116" spans="1:20" ht="33.75" customHeight="1" x14ac:dyDescent="0.25">
      <c r="A116" s="78" t="s">
        <v>60</v>
      </c>
      <c r="B116" s="69" t="s">
        <v>114</v>
      </c>
      <c r="C116" s="69" t="s">
        <v>93</v>
      </c>
      <c r="D116" s="63">
        <v>45300</v>
      </c>
      <c r="E116" s="63">
        <v>45654</v>
      </c>
      <c r="F116" s="63">
        <v>45300</v>
      </c>
      <c r="G116" s="63">
        <v>45654</v>
      </c>
      <c r="H116" s="20" t="s">
        <v>35</v>
      </c>
      <c r="I116" s="34">
        <f>SUM(I117:I119)</f>
        <v>0</v>
      </c>
      <c r="J116" s="34">
        <f t="shared" ref="J116:P116" si="75">SUM(J117:J119)</f>
        <v>0</v>
      </c>
      <c r="K116" s="34">
        <f t="shared" si="75"/>
        <v>0</v>
      </c>
      <c r="L116" s="34">
        <f t="shared" si="75"/>
        <v>0</v>
      </c>
      <c r="M116" s="34">
        <f t="shared" si="75"/>
        <v>0</v>
      </c>
      <c r="N116" s="34">
        <f t="shared" si="75"/>
        <v>0</v>
      </c>
      <c r="O116" s="34">
        <f t="shared" si="75"/>
        <v>227.5</v>
      </c>
      <c r="P116" s="34">
        <f t="shared" si="75"/>
        <v>227.5</v>
      </c>
      <c r="Q116" s="18">
        <f t="shared" si="65"/>
        <v>227.5</v>
      </c>
      <c r="R116" s="18">
        <f t="shared" si="66"/>
        <v>227.5</v>
      </c>
      <c r="S116" s="53"/>
    </row>
    <row r="117" spans="1:20" ht="24.75" customHeight="1" x14ac:dyDescent="0.25">
      <c r="A117" s="79"/>
      <c r="B117" s="70"/>
      <c r="C117" s="70"/>
      <c r="D117" s="64"/>
      <c r="E117" s="64"/>
      <c r="F117" s="64"/>
      <c r="G117" s="64"/>
      <c r="H117" s="30" t="s">
        <v>36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18">
        <f t="shared" si="65"/>
        <v>0</v>
      </c>
      <c r="R117" s="18">
        <f t="shared" si="66"/>
        <v>0</v>
      </c>
      <c r="S117" s="54"/>
    </row>
    <row r="118" spans="1:20" ht="27" customHeight="1" x14ac:dyDescent="0.25">
      <c r="A118" s="79"/>
      <c r="B118" s="70"/>
      <c r="C118" s="70"/>
      <c r="D118" s="64"/>
      <c r="E118" s="64"/>
      <c r="F118" s="64"/>
      <c r="G118" s="64"/>
      <c r="H118" s="30" t="s">
        <v>37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  <c r="Q118" s="18">
        <f t="shared" si="65"/>
        <v>0</v>
      </c>
      <c r="R118" s="18">
        <f t="shared" si="66"/>
        <v>0</v>
      </c>
      <c r="S118" s="54"/>
    </row>
    <row r="119" spans="1:20" ht="38.25" customHeight="1" x14ac:dyDescent="0.25">
      <c r="A119" s="80"/>
      <c r="B119" s="71"/>
      <c r="C119" s="71"/>
      <c r="D119" s="65"/>
      <c r="E119" s="65"/>
      <c r="F119" s="65"/>
      <c r="G119" s="65"/>
      <c r="H119" s="30" t="s">
        <v>38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227.5</v>
      </c>
      <c r="P119" s="34">
        <v>227.5</v>
      </c>
      <c r="Q119" s="18">
        <f t="shared" si="65"/>
        <v>227.5</v>
      </c>
      <c r="R119" s="18">
        <f t="shared" si="66"/>
        <v>227.5</v>
      </c>
      <c r="S119" s="55"/>
    </row>
    <row r="120" spans="1:20" ht="31.5" customHeight="1" x14ac:dyDescent="0.25">
      <c r="A120" s="29"/>
      <c r="B120" s="86" t="s">
        <v>128</v>
      </c>
      <c r="C120" s="69" t="s">
        <v>93</v>
      </c>
      <c r="D120" s="63" t="s">
        <v>5</v>
      </c>
      <c r="E120" s="63">
        <v>45597</v>
      </c>
      <c r="F120" s="63" t="s">
        <v>5</v>
      </c>
      <c r="G120" s="63">
        <v>45590</v>
      </c>
      <c r="H120" s="69" t="s">
        <v>5</v>
      </c>
      <c r="I120" s="66" t="s">
        <v>5</v>
      </c>
      <c r="J120" s="66" t="s">
        <v>5</v>
      </c>
      <c r="K120" s="66" t="s">
        <v>5</v>
      </c>
      <c r="L120" s="66" t="s">
        <v>5</v>
      </c>
      <c r="M120" s="66" t="s">
        <v>5</v>
      </c>
      <c r="N120" s="66" t="s">
        <v>5</v>
      </c>
      <c r="O120" s="66" t="s">
        <v>5</v>
      </c>
      <c r="P120" s="66" t="s">
        <v>5</v>
      </c>
      <c r="Q120" s="66" t="s">
        <v>5</v>
      </c>
      <c r="R120" s="66" t="s">
        <v>5</v>
      </c>
      <c r="S120" s="37"/>
    </row>
    <row r="121" spans="1:20" ht="15.75" x14ac:dyDescent="0.25">
      <c r="A121" s="29" t="s">
        <v>62</v>
      </c>
      <c r="B121" s="87"/>
      <c r="C121" s="70"/>
      <c r="D121" s="64"/>
      <c r="E121" s="64"/>
      <c r="F121" s="64"/>
      <c r="G121" s="64"/>
      <c r="H121" s="70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37"/>
    </row>
    <row r="122" spans="1:20" ht="15.75" x14ac:dyDescent="0.25">
      <c r="A122" s="29"/>
      <c r="B122" s="87"/>
      <c r="C122" s="70"/>
      <c r="D122" s="64"/>
      <c r="E122" s="64"/>
      <c r="F122" s="64"/>
      <c r="G122" s="64"/>
      <c r="H122" s="70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37"/>
    </row>
    <row r="123" spans="1:20" ht="64.5" customHeight="1" x14ac:dyDescent="0.25">
      <c r="A123" s="29"/>
      <c r="B123" s="88"/>
      <c r="C123" s="71"/>
      <c r="D123" s="65"/>
      <c r="E123" s="65"/>
      <c r="F123" s="65"/>
      <c r="G123" s="65"/>
      <c r="H123" s="71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37"/>
    </row>
    <row r="124" spans="1:20" ht="31.5" customHeight="1" x14ac:dyDescent="0.25">
      <c r="A124" s="78" t="s">
        <v>63</v>
      </c>
      <c r="B124" s="69" t="s">
        <v>115</v>
      </c>
      <c r="C124" s="69" t="s">
        <v>93</v>
      </c>
      <c r="D124" s="63">
        <v>45300</v>
      </c>
      <c r="E124" s="63">
        <v>45654</v>
      </c>
      <c r="F124" s="63">
        <v>45300</v>
      </c>
      <c r="G124" s="63">
        <v>45654</v>
      </c>
      <c r="H124" s="20" t="s">
        <v>35</v>
      </c>
      <c r="I124" s="34">
        <f>SUM(I125:I127)</f>
        <v>0</v>
      </c>
      <c r="J124" s="34">
        <f t="shared" ref="J124:P124" si="76">SUM(J125:J127)</f>
        <v>0</v>
      </c>
      <c r="K124" s="34">
        <f t="shared" si="76"/>
        <v>0</v>
      </c>
      <c r="L124" s="34">
        <f t="shared" si="76"/>
        <v>0</v>
      </c>
      <c r="M124" s="34">
        <f t="shared" si="76"/>
        <v>0</v>
      </c>
      <c r="N124" s="34">
        <f t="shared" si="76"/>
        <v>0</v>
      </c>
      <c r="O124" s="34">
        <f t="shared" si="76"/>
        <v>500</v>
      </c>
      <c r="P124" s="34">
        <f t="shared" si="76"/>
        <v>0</v>
      </c>
      <c r="Q124" s="18">
        <f t="shared" ref="Q124:Q127" si="77">I124+K124+M124+O124</f>
        <v>500</v>
      </c>
      <c r="R124" s="18">
        <f t="shared" ref="R124:R127" si="78">L124+N124+J124+P124</f>
        <v>0</v>
      </c>
      <c r="S124" s="15"/>
    </row>
    <row r="125" spans="1:20" ht="15.75" x14ac:dyDescent="0.25">
      <c r="A125" s="79"/>
      <c r="B125" s="70"/>
      <c r="C125" s="70"/>
      <c r="D125" s="64"/>
      <c r="E125" s="64"/>
      <c r="F125" s="64"/>
      <c r="G125" s="64"/>
      <c r="H125" s="30" t="s">
        <v>36</v>
      </c>
      <c r="I125" s="34">
        <v>0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18">
        <f t="shared" si="77"/>
        <v>0</v>
      </c>
      <c r="R125" s="18">
        <f t="shared" si="78"/>
        <v>0</v>
      </c>
      <c r="S125" s="15"/>
    </row>
    <row r="126" spans="1:20" ht="15.75" x14ac:dyDescent="0.25">
      <c r="A126" s="79"/>
      <c r="B126" s="70"/>
      <c r="C126" s="70"/>
      <c r="D126" s="64"/>
      <c r="E126" s="64"/>
      <c r="F126" s="64"/>
      <c r="G126" s="64"/>
      <c r="H126" s="30" t="s">
        <v>37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Q126" s="18">
        <f t="shared" si="77"/>
        <v>0</v>
      </c>
      <c r="R126" s="18">
        <f t="shared" si="78"/>
        <v>0</v>
      </c>
      <c r="S126" s="15"/>
    </row>
    <row r="127" spans="1:20" ht="262.5" customHeight="1" x14ac:dyDescent="0.25">
      <c r="A127" s="80"/>
      <c r="B127" s="71"/>
      <c r="C127" s="71"/>
      <c r="D127" s="65"/>
      <c r="E127" s="65"/>
      <c r="F127" s="65"/>
      <c r="G127" s="65"/>
      <c r="H127" s="30" t="s">
        <v>38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500</v>
      </c>
      <c r="P127" s="34">
        <v>0</v>
      </c>
      <c r="Q127" s="18">
        <f t="shared" si="77"/>
        <v>500</v>
      </c>
      <c r="R127" s="18">
        <f t="shared" si="78"/>
        <v>0</v>
      </c>
      <c r="S127" s="30" t="s">
        <v>130</v>
      </c>
      <c r="T127" s="47"/>
    </row>
    <row r="128" spans="1:20" ht="31.5" customHeight="1" x14ac:dyDescent="0.25">
      <c r="A128" s="57" t="s">
        <v>64</v>
      </c>
      <c r="B128" s="60" t="s">
        <v>116</v>
      </c>
      <c r="C128" s="60" t="s">
        <v>40</v>
      </c>
      <c r="D128" s="63">
        <v>45300</v>
      </c>
      <c r="E128" s="63">
        <v>45654</v>
      </c>
      <c r="F128" s="63">
        <v>45300</v>
      </c>
      <c r="G128" s="63">
        <v>45654</v>
      </c>
      <c r="H128" s="25" t="s">
        <v>35</v>
      </c>
      <c r="I128" s="2">
        <f>SUM(I129:I131)</f>
        <v>130</v>
      </c>
      <c r="J128" s="2">
        <f t="shared" ref="J128:P128" si="79">SUM(J129:J131)</f>
        <v>129.6</v>
      </c>
      <c r="K128" s="2">
        <f t="shared" si="79"/>
        <v>225.5</v>
      </c>
      <c r="L128" s="2">
        <f t="shared" si="79"/>
        <v>225.9</v>
      </c>
      <c r="M128" s="2">
        <f t="shared" si="79"/>
        <v>202.2</v>
      </c>
      <c r="N128" s="2">
        <f t="shared" si="79"/>
        <v>202.2</v>
      </c>
      <c r="O128" s="2">
        <f t="shared" si="79"/>
        <v>198.1</v>
      </c>
      <c r="P128" s="2">
        <f t="shared" si="79"/>
        <v>198.1</v>
      </c>
      <c r="Q128" s="5">
        <f t="shared" si="49"/>
        <v>755.80000000000007</v>
      </c>
      <c r="R128" s="5">
        <f>J128+L128+N128+P128</f>
        <v>755.80000000000007</v>
      </c>
      <c r="S128" s="69"/>
      <c r="T128" s="47"/>
    </row>
    <row r="129" spans="1:20" ht="15.75" x14ac:dyDescent="0.25">
      <c r="A129" s="58"/>
      <c r="B129" s="61"/>
      <c r="C129" s="61"/>
      <c r="D129" s="64"/>
      <c r="E129" s="64"/>
      <c r="F129" s="64"/>
      <c r="G129" s="64"/>
      <c r="H129" s="36" t="s">
        <v>36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5">
        <f t="shared" ref="Q129:Q139" si="80">I129+K129+M129+O129</f>
        <v>0</v>
      </c>
      <c r="R129" s="5">
        <f t="shared" ref="R129:R139" si="81">J129+L129+N129+P129</f>
        <v>0</v>
      </c>
      <c r="S129" s="70"/>
      <c r="T129" s="47"/>
    </row>
    <row r="130" spans="1:20" ht="15.75" x14ac:dyDescent="0.25">
      <c r="A130" s="58"/>
      <c r="B130" s="61"/>
      <c r="C130" s="61"/>
      <c r="D130" s="64"/>
      <c r="E130" s="64"/>
      <c r="F130" s="64"/>
      <c r="G130" s="64"/>
      <c r="H130" s="36" t="s">
        <v>37</v>
      </c>
      <c r="I130" s="2">
        <v>130</v>
      </c>
      <c r="J130" s="2">
        <v>129.6</v>
      </c>
      <c r="K130" s="2">
        <v>225.5</v>
      </c>
      <c r="L130" s="2">
        <v>225.9</v>
      </c>
      <c r="M130" s="2">
        <v>202.2</v>
      </c>
      <c r="N130" s="2">
        <v>202.2</v>
      </c>
      <c r="O130" s="2">
        <v>198.1</v>
      </c>
      <c r="P130" s="2">
        <v>198.1</v>
      </c>
      <c r="Q130" s="5">
        <f t="shared" si="80"/>
        <v>755.80000000000007</v>
      </c>
      <c r="R130" s="5">
        <f t="shared" si="81"/>
        <v>755.80000000000007</v>
      </c>
      <c r="S130" s="70"/>
      <c r="T130" s="47"/>
    </row>
    <row r="131" spans="1:20" ht="58.5" customHeight="1" x14ac:dyDescent="0.25">
      <c r="A131" s="59"/>
      <c r="B131" s="62"/>
      <c r="C131" s="62"/>
      <c r="D131" s="65"/>
      <c r="E131" s="65"/>
      <c r="F131" s="65"/>
      <c r="G131" s="65"/>
      <c r="H131" s="36" t="s">
        <v>38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5">
        <f t="shared" si="80"/>
        <v>0</v>
      </c>
      <c r="R131" s="5">
        <f t="shared" si="81"/>
        <v>0</v>
      </c>
      <c r="S131" s="71"/>
    </row>
    <row r="132" spans="1:20" ht="46.5" customHeight="1" x14ac:dyDescent="0.25">
      <c r="A132" s="57" t="s">
        <v>46</v>
      </c>
      <c r="B132" s="60" t="s">
        <v>117</v>
      </c>
      <c r="C132" s="60" t="s">
        <v>40</v>
      </c>
      <c r="D132" s="63">
        <v>45300</v>
      </c>
      <c r="E132" s="63">
        <v>45654</v>
      </c>
      <c r="F132" s="63">
        <v>45300</v>
      </c>
      <c r="G132" s="63">
        <v>45654</v>
      </c>
      <c r="H132" s="25" t="s">
        <v>35</v>
      </c>
      <c r="I132" s="2">
        <f>SUM(I133:I135)</f>
        <v>150</v>
      </c>
      <c r="J132" s="2">
        <f t="shared" ref="J132:P132" si="82">SUM(J133:J135)</f>
        <v>145.80000000000001</v>
      </c>
      <c r="K132" s="2">
        <f t="shared" si="82"/>
        <v>199.6</v>
      </c>
      <c r="L132" s="2">
        <f t="shared" si="82"/>
        <v>203.8</v>
      </c>
      <c r="M132" s="2">
        <f t="shared" si="82"/>
        <v>260</v>
      </c>
      <c r="N132" s="2">
        <f t="shared" si="82"/>
        <v>260</v>
      </c>
      <c r="O132" s="2">
        <f t="shared" si="82"/>
        <v>390.4</v>
      </c>
      <c r="P132" s="2">
        <f t="shared" si="82"/>
        <v>359</v>
      </c>
      <c r="Q132" s="5">
        <f t="shared" si="80"/>
        <v>1000</v>
      </c>
      <c r="R132" s="5">
        <f t="shared" si="81"/>
        <v>968.6</v>
      </c>
      <c r="S132" s="53"/>
      <c r="T132" s="49"/>
    </row>
    <row r="133" spans="1:20" ht="33.75" customHeight="1" x14ac:dyDescent="0.25">
      <c r="A133" s="58"/>
      <c r="B133" s="61"/>
      <c r="C133" s="61"/>
      <c r="D133" s="64"/>
      <c r="E133" s="64"/>
      <c r="F133" s="64"/>
      <c r="G133" s="64"/>
      <c r="H133" s="36" t="s">
        <v>36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5">
        <f t="shared" si="80"/>
        <v>0</v>
      </c>
      <c r="R133" s="5">
        <f t="shared" si="81"/>
        <v>0</v>
      </c>
      <c r="S133" s="54"/>
    </row>
    <row r="134" spans="1:20" ht="30.75" customHeight="1" x14ac:dyDescent="0.25">
      <c r="A134" s="58"/>
      <c r="B134" s="61"/>
      <c r="C134" s="61"/>
      <c r="D134" s="64"/>
      <c r="E134" s="64"/>
      <c r="F134" s="64"/>
      <c r="G134" s="64"/>
      <c r="H134" s="36" t="s">
        <v>37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5">
        <f t="shared" si="80"/>
        <v>0</v>
      </c>
      <c r="R134" s="5">
        <f t="shared" si="81"/>
        <v>0</v>
      </c>
      <c r="S134" s="54"/>
    </row>
    <row r="135" spans="1:20" ht="35.25" customHeight="1" x14ac:dyDescent="0.25">
      <c r="A135" s="59"/>
      <c r="B135" s="62"/>
      <c r="C135" s="62"/>
      <c r="D135" s="65"/>
      <c r="E135" s="65"/>
      <c r="F135" s="65"/>
      <c r="G135" s="65"/>
      <c r="H135" s="36" t="s">
        <v>38</v>
      </c>
      <c r="I135" s="2">
        <v>150</v>
      </c>
      <c r="J135" s="2">
        <v>145.80000000000001</v>
      </c>
      <c r="K135" s="2">
        <v>199.6</v>
      </c>
      <c r="L135" s="2">
        <v>203.8</v>
      </c>
      <c r="M135" s="2">
        <v>260</v>
      </c>
      <c r="N135" s="2">
        <v>260</v>
      </c>
      <c r="O135" s="2">
        <v>390.4</v>
      </c>
      <c r="P135" s="2">
        <v>359</v>
      </c>
      <c r="Q135" s="5">
        <f t="shared" si="80"/>
        <v>1000</v>
      </c>
      <c r="R135" s="5">
        <f t="shared" si="81"/>
        <v>968.6</v>
      </c>
      <c r="S135" s="55"/>
      <c r="T135" s="47"/>
    </row>
    <row r="136" spans="1:20" ht="41.25" customHeight="1" x14ac:dyDescent="0.25">
      <c r="A136" s="57" t="s">
        <v>53</v>
      </c>
      <c r="B136" s="60" t="s">
        <v>118</v>
      </c>
      <c r="C136" s="60" t="s">
        <v>137</v>
      </c>
      <c r="D136" s="63">
        <v>45300</v>
      </c>
      <c r="E136" s="63">
        <v>45654</v>
      </c>
      <c r="F136" s="63">
        <v>45300</v>
      </c>
      <c r="G136" s="63">
        <v>45654</v>
      </c>
      <c r="H136" s="25" t="s">
        <v>35</v>
      </c>
      <c r="I136" s="2">
        <f>SUM(I137:I139)</f>
        <v>500</v>
      </c>
      <c r="J136" s="2">
        <f t="shared" ref="J136:P136" si="83">SUM(J137:J139)</f>
        <v>475.4</v>
      </c>
      <c r="K136" s="2">
        <f t="shared" si="83"/>
        <v>2279.1999999999998</v>
      </c>
      <c r="L136" s="2">
        <f t="shared" si="83"/>
        <v>2303.8000000000002</v>
      </c>
      <c r="M136" s="2">
        <f t="shared" si="83"/>
        <v>3948.5</v>
      </c>
      <c r="N136" s="2">
        <f t="shared" si="83"/>
        <v>3948.5</v>
      </c>
      <c r="O136" s="2">
        <f t="shared" si="83"/>
        <v>5637.9</v>
      </c>
      <c r="P136" s="2">
        <f t="shared" si="83"/>
        <v>5592.4000000000005</v>
      </c>
      <c r="Q136" s="5">
        <f t="shared" si="80"/>
        <v>12365.599999999999</v>
      </c>
      <c r="R136" s="5">
        <f t="shared" si="81"/>
        <v>12320.100000000002</v>
      </c>
      <c r="S136" s="53"/>
      <c r="T136" s="47"/>
    </row>
    <row r="137" spans="1:20" ht="15.75" customHeight="1" x14ac:dyDescent="0.25">
      <c r="A137" s="58"/>
      <c r="B137" s="61"/>
      <c r="C137" s="61"/>
      <c r="D137" s="64"/>
      <c r="E137" s="64"/>
      <c r="F137" s="64"/>
      <c r="G137" s="64"/>
      <c r="H137" s="36" t="s">
        <v>36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5">
        <f t="shared" si="80"/>
        <v>0</v>
      </c>
      <c r="R137" s="5">
        <f t="shared" si="81"/>
        <v>0</v>
      </c>
      <c r="S137" s="54"/>
      <c r="T137" s="47"/>
    </row>
    <row r="138" spans="1:20" ht="29.25" customHeight="1" x14ac:dyDescent="0.25">
      <c r="A138" s="58"/>
      <c r="B138" s="61"/>
      <c r="C138" s="61"/>
      <c r="D138" s="64"/>
      <c r="E138" s="64"/>
      <c r="F138" s="64"/>
      <c r="G138" s="64"/>
      <c r="H138" s="36" t="s">
        <v>37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5">
        <f t="shared" si="80"/>
        <v>0</v>
      </c>
      <c r="R138" s="5">
        <f t="shared" si="81"/>
        <v>0</v>
      </c>
      <c r="S138" s="54"/>
      <c r="T138" s="47"/>
    </row>
    <row r="139" spans="1:20" ht="84.75" customHeight="1" x14ac:dyDescent="0.25">
      <c r="A139" s="59"/>
      <c r="B139" s="62"/>
      <c r="C139" s="62"/>
      <c r="D139" s="65"/>
      <c r="E139" s="65"/>
      <c r="F139" s="65"/>
      <c r="G139" s="65"/>
      <c r="H139" s="36" t="s">
        <v>38</v>
      </c>
      <c r="I139" s="2">
        <v>500</v>
      </c>
      <c r="J139" s="2">
        <v>475.4</v>
      </c>
      <c r="K139" s="2">
        <v>2279.1999999999998</v>
      </c>
      <c r="L139" s="2">
        <v>2303.8000000000002</v>
      </c>
      <c r="M139" s="2">
        <v>3948.5</v>
      </c>
      <c r="N139" s="2">
        <v>3948.5</v>
      </c>
      <c r="O139" s="2">
        <v>5637.9</v>
      </c>
      <c r="P139" s="2">
        <f>12320.1-N139-L139-J139</f>
        <v>5592.4000000000005</v>
      </c>
      <c r="Q139" s="5">
        <f t="shared" si="80"/>
        <v>12365.599999999999</v>
      </c>
      <c r="R139" s="5">
        <f t="shared" si="81"/>
        <v>12320.100000000002</v>
      </c>
      <c r="S139" s="55"/>
      <c r="T139" s="50"/>
    </row>
    <row r="140" spans="1:20" ht="195.75" customHeight="1" x14ac:dyDescent="0.25">
      <c r="A140" s="23" t="s">
        <v>119</v>
      </c>
      <c r="B140" s="28" t="s">
        <v>65</v>
      </c>
      <c r="C140" s="24" t="s">
        <v>137</v>
      </c>
      <c r="D140" s="26" t="s">
        <v>5</v>
      </c>
      <c r="E140" s="26">
        <v>45443</v>
      </c>
      <c r="F140" s="26" t="s">
        <v>5</v>
      </c>
      <c r="G140" s="26">
        <v>45489</v>
      </c>
      <c r="H140" s="25" t="s">
        <v>5</v>
      </c>
      <c r="I140" s="2" t="s">
        <v>5</v>
      </c>
      <c r="J140" s="2" t="s">
        <v>5</v>
      </c>
      <c r="K140" s="2" t="s">
        <v>5</v>
      </c>
      <c r="L140" s="2" t="s">
        <v>5</v>
      </c>
      <c r="M140" s="2" t="s">
        <v>5</v>
      </c>
      <c r="N140" s="2" t="s">
        <v>5</v>
      </c>
      <c r="O140" s="2" t="s">
        <v>5</v>
      </c>
      <c r="P140" s="2" t="s">
        <v>5</v>
      </c>
      <c r="Q140" s="5" t="s">
        <v>5</v>
      </c>
      <c r="R140" s="5" t="s">
        <v>5</v>
      </c>
      <c r="S140" s="22" t="s">
        <v>143</v>
      </c>
    </row>
    <row r="141" spans="1:20" ht="30" customHeight="1" x14ac:dyDescent="0.25">
      <c r="A141" s="57" t="s">
        <v>66</v>
      </c>
      <c r="B141" s="60" t="s">
        <v>123</v>
      </c>
      <c r="C141" s="60" t="s">
        <v>40</v>
      </c>
      <c r="D141" s="63">
        <v>45378</v>
      </c>
      <c r="E141" s="63">
        <v>45654</v>
      </c>
      <c r="F141" s="63">
        <v>45378</v>
      </c>
      <c r="G141" s="63">
        <v>45654</v>
      </c>
      <c r="H141" s="25" t="s">
        <v>35</v>
      </c>
      <c r="I141" s="2">
        <f>SUM(I142:I144)</f>
        <v>0</v>
      </c>
      <c r="J141" s="2">
        <f t="shared" ref="J141:P141" si="84">SUM(J142:J144)</f>
        <v>0</v>
      </c>
      <c r="K141" s="2">
        <f t="shared" si="84"/>
        <v>11250</v>
      </c>
      <c r="L141" s="2">
        <f t="shared" si="84"/>
        <v>11250</v>
      </c>
      <c r="M141" s="2">
        <f t="shared" si="84"/>
        <v>0</v>
      </c>
      <c r="N141" s="2">
        <f t="shared" si="84"/>
        <v>0</v>
      </c>
      <c r="O141" s="2">
        <f t="shared" si="84"/>
        <v>0</v>
      </c>
      <c r="P141" s="2">
        <f t="shared" si="84"/>
        <v>0</v>
      </c>
      <c r="Q141" s="5">
        <f>I141+K141+M141+O141</f>
        <v>11250</v>
      </c>
      <c r="R141" s="5">
        <f>J141+L141+N141+P141</f>
        <v>11250</v>
      </c>
      <c r="S141" s="37"/>
    </row>
    <row r="142" spans="1:20" ht="30" customHeight="1" x14ac:dyDescent="0.25">
      <c r="A142" s="58"/>
      <c r="B142" s="87"/>
      <c r="C142" s="61"/>
      <c r="D142" s="64"/>
      <c r="E142" s="64"/>
      <c r="F142" s="64"/>
      <c r="G142" s="64"/>
      <c r="H142" s="25" t="s">
        <v>36</v>
      </c>
      <c r="I142" s="2">
        <f>I146+I150</f>
        <v>0</v>
      </c>
      <c r="J142" s="2">
        <f t="shared" ref="J142:P142" si="85">J146+J150</f>
        <v>0</v>
      </c>
      <c r="K142" s="2">
        <f t="shared" si="85"/>
        <v>0</v>
      </c>
      <c r="L142" s="2">
        <f t="shared" si="85"/>
        <v>0</v>
      </c>
      <c r="M142" s="2">
        <f t="shared" si="85"/>
        <v>0</v>
      </c>
      <c r="N142" s="2">
        <f t="shared" si="85"/>
        <v>0</v>
      </c>
      <c r="O142" s="2">
        <f t="shared" si="85"/>
        <v>0</v>
      </c>
      <c r="P142" s="2">
        <f t="shared" si="85"/>
        <v>0</v>
      </c>
      <c r="Q142" s="5">
        <f t="shared" ref="Q142:Q152" si="86">I142+K142+M142+O142</f>
        <v>0</v>
      </c>
      <c r="R142" s="5">
        <f t="shared" ref="R142:R152" si="87">J142+L142+N142+P142</f>
        <v>0</v>
      </c>
      <c r="S142" s="37"/>
    </row>
    <row r="143" spans="1:20" ht="30" customHeight="1" x14ac:dyDescent="0.25">
      <c r="A143" s="58"/>
      <c r="B143" s="87"/>
      <c r="C143" s="61"/>
      <c r="D143" s="64"/>
      <c r="E143" s="64"/>
      <c r="F143" s="64"/>
      <c r="G143" s="64"/>
      <c r="H143" s="25" t="s">
        <v>37</v>
      </c>
      <c r="I143" s="2">
        <f t="shared" ref="I143:P143" si="88">I147+I151</f>
        <v>0</v>
      </c>
      <c r="J143" s="2">
        <f t="shared" si="88"/>
        <v>0</v>
      </c>
      <c r="K143" s="2">
        <f t="shared" si="88"/>
        <v>0</v>
      </c>
      <c r="L143" s="2">
        <f t="shared" si="88"/>
        <v>0</v>
      </c>
      <c r="M143" s="2">
        <f t="shared" si="88"/>
        <v>0</v>
      </c>
      <c r="N143" s="2">
        <f t="shared" si="88"/>
        <v>0</v>
      </c>
      <c r="O143" s="2">
        <f t="shared" si="88"/>
        <v>0</v>
      </c>
      <c r="P143" s="2">
        <f t="shared" si="88"/>
        <v>0</v>
      </c>
      <c r="Q143" s="5">
        <f t="shared" si="86"/>
        <v>0</v>
      </c>
      <c r="R143" s="5">
        <f t="shared" si="87"/>
        <v>0</v>
      </c>
      <c r="S143" s="37"/>
    </row>
    <row r="144" spans="1:20" ht="40.5" customHeight="1" x14ac:dyDescent="0.25">
      <c r="A144" s="59"/>
      <c r="B144" s="88"/>
      <c r="C144" s="62"/>
      <c r="D144" s="65"/>
      <c r="E144" s="65"/>
      <c r="F144" s="65"/>
      <c r="G144" s="65"/>
      <c r="H144" s="25" t="s">
        <v>38</v>
      </c>
      <c r="I144" s="2">
        <f t="shared" ref="I144:P144" si="89">I148+I152</f>
        <v>0</v>
      </c>
      <c r="J144" s="2">
        <f t="shared" si="89"/>
        <v>0</v>
      </c>
      <c r="K144" s="2">
        <f t="shared" si="89"/>
        <v>11250</v>
      </c>
      <c r="L144" s="2">
        <f t="shared" si="89"/>
        <v>11250</v>
      </c>
      <c r="M144" s="2">
        <f t="shared" si="89"/>
        <v>0</v>
      </c>
      <c r="N144" s="2">
        <f t="shared" si="89"/>
        <v>0</v>
      </c>
      <c r="O144" s="2">
        <f t="shared" si="89"/>
        <v>0</v>
      </c>
      <c r="P144" s="2">
        <f t="shared" si="89"/>
        <v>0</v>
      </c>
      <c r="Q144" s="5">
        <f t="shared" si="86"/>
        <v>11250</v>
      </c>
      <c r="R144" s="5">
        <f t="shared" si="87"/>
        <v>11250</v>
      </c>
      <c r="S144" s="37"/>
    </row>
    <row r="145" spans="1:20" ht="75" customHeight="1" x14ac:dyDescent="0.25">
      <c r="A145" s="57" t="s">
        <v>121</v>
      </c>
      <c r="B145" s="69" t="s">
        <v>126</v>
      </c>
      <c r="C145" s="60" t="s">
        <v>40</v>
      </c>
      <c r="D145" s="63">
        <v>45378</v>
      </c>
      <c r="E145" s="63">
        <v>45654</v>
      </c>
      <c r="F145" s="63">
        <v>45378</v>
      </c>
      <c r="G145" s="63">
        <v>45654</v>
      </c>
      <c r="H145" s="25" t="s">
        <v>35</v>
      </c>
      <c r="I145" s="34">
        <f>SUM(I146:I148)</f>
        <v>0</v>
      </c>
      <c r="J145" s="34">
        <f t="shared" ref="J145:P145" si="90">SUM(J146:J148)</f>
        <v>0</v>
      </c>
      <c r="K145" s="34">
        <f t="shared" si="90"/>
        <v>11250</v>
      </c>
      <c r="L145" s="34">
        <f t="shared" si="90"/>
        <v>11250</v>
      </c>
      <c r="M145" s="34">
        <f t="shared" si="90"/>
        <v>0</v>
      </c>
      <c r="N145" s="34">
        <f t="shared" si="90"/>
        <v>0</v>
      </c>
      <c r="O145" s="34">
        <f t="shared" si="90"/>
        <v>0</v>
      </c>
      <c r="P145" s="34">
        <f t="shared" si="90"/>
        <v>0</v>
      </c>
      <c r="Q145" s="18">
        <f t="shared" si="86"/>
        <v>11250</v>
      </c>
      <c r="R145" s="18">
        <f t="shared" si="87"/>
        <v>11250</v>
      </c>
      <c r="S145" s="53"/>
    </row>
    <row r="146" spans="1:20" ht="75" customHeight="1" x14ac:dyDescent="0.25">
      <c r="A146" s="58"/>
      <c r="B146" s="70"/>
      <c r="C146" s="61"/>
      <c r="D146" s="64"/>
      <c r="E146" s="64"/>
      <c r="F146" s="64"/>
      <c r="G146" s="64"/>
      <c r="H146" s="36" t="s">
        <v>36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  <c r="Q146" s="18">
        <f t="shared" si="86"/>
        <v>0</v>
      </c>
      <c r="R146" s="18">
        <f t="shared" si="87"/>
        <v>0</v>
      </c>
      <c r="S146" s="54"/>
    </row>
    <row r="147" spans="1:20" ht="75" customHeight="1" x14ac:dyDescent="0.25">
      <c r="A147" s="58"/>
      <c r="B147" s="70"/>
      <c r="C147" s="61"/>
      <c r="D147" s="64"/>
      <c r="E147" s="64"/>
      <c r="F147" s="64"/>
      <c r="G147" s="64"/>
      <c r="H147" s="36" t="s">
        <v>37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  <c r="Q147" s="18">
        <f t="shared" si="86"/>
        <v>0</v>
      </c>
      <c r="R147" s="18">
        <f t="shared" si="87"/>
        <v>0</v>
      </c>
      <c r="S147" s="54"/>
    </row>
    <row r="148" spans="1:20" ht="67.5" customHeight="1" x14ac:dyDescent="0.25">
      <c r="A148" s="59"/>
      <c r="B148" s="71"/>
      <c r="C148" s="62"/>
      <c r="D148" s="65"/>
      <c r="E148" s="65"/>
      <c r="F148" s="65"/>
      <c r="G148" s="65"/>
      <c r="H148" s="36" t="s">
        <v>38</v>
      </c>
      <c r="I148" s="34">
        <v>0</v>
      </c>
      <c r="J148" s="34">
        <v>0</v>
      </c>
      <c r="K148" s="34">
        <v>11250</v>
      </c>
      <c r="L148" s="34">
        <v>11250</v>
      </c>
      <c r="M148" s="34">
        <v>0</v>
      </c>
      <c r="N148" s="34">
        <v>0</v>
      </c>
      <c r="O148" s="34">
        <v>0</v>
      </c>
      <c r="P148" s="34">
        <v>0</v>
      </c>
      <c r="Q148" s="18">
        <f t="shared" si="86"/>
        <v>11250</v>
      </c>
      <c r="R148" s="18">
        <f t="shared" si="87"/>
        <v>11250</v>
      </c>
      <c r="S148" s="55"/>
    </row>
    <row r="149" spans="1:20" ht="35.1" hidden="1" customHeight="1" x14ac:dyDescent="0.25">
      <c r="A149" s="57" t="s">
        <v>122</v>
      </c>
      <c r="B149" s="69" t="s">
        <v>124</v>
      </c>
      <c r="C149" s="60" t="s">
        <v>40</v>
      </c>
      <c r="D149" s="63">
        <v>45378</v>
      </c>
      <c r="E149" s="63">
        <v>45654</v>
      </c>
      <c r="F149" s="63">
        <v>45378</v>
      </c>
      <c r="G149" s="63"/>
      <c r="H149" s="25" t="s">
        <v>35</v>
      </c>
      <c r="I149" s="34">
        <f>SUM(I150:I152)</f>
        <v>0</v>
      </c>
      <c r="J149" s="34">
        <f t="shared" ref="J149:P149" si="91">SUM(J150:J152)</f>
        <v>0</v>
      </c>
      <c r="K149" s="34">
        <f t="shared" si="91"/>
        <v>0</v>
      </c>
      <c r="L149" s="34">
        <f t="shared" si="91"/>
        <v>0</v>
      </c>
      <c r="M149" s="34">
        <f t="shared" si="91"/>
        <v>0</v>
      </c>
      <c r="N149" s="34">
        <f t="shared" si="91"/>
        <v>0</v>
      </c>
      <c r="O149" s="34">
        <f t="shared" si="91"/>
        <v>0</v>
      </c>
      <c r="P149" s="34">
        <f t="shared" si="91"/>
        <v>0</v>
      </c>
      <c r="Q149" s="18">
        <f t="shared" si="86"/>
        <v>0</v>
      </c>
      <c r="R149" s="18">
        <f t="shared" si="87"/>
        <v>0</v>
      </c>
      <c r="S149" s="38"/>
    </row>
    <row r="150" spans="1:20" ht="35.1" hidden="1" customHeight="1" x14ac:dyDescent="0.25">
      <c r="A150" s="58"/>
      <c r="B150" s="61"/>
      <c r="C150" s="61"/>
      <c r="D150" s="64"/>
      <c r="E150" s="64"/>
      <c r="F150" s="64"/>
      <c r="G150" s="64"/>
      <c r="H150" s="25" t="s">
        <v>36</v>
      </c>
      <c r="I150" s="34">
        <v>0</v>
      </c>
      <c r="J150" s="34">
        <v>0</v>
      </c>
      <c r="K150" s="34">
        <v>0</v>
      </c>
      <c r="L150" s="34">
        <v>0</v>
      </c>
      <c r="M150" s="34">
        <v>0</v>
      </c>
      <c r="N150" s="34">
        <v>0</v>
      </c>
      <c r="O150" s="34">
        <v>0</v>
      </c>
      <c r="P150" s="34">
        <v>0</v>
      </c>
      <c r="Q150" s="18">
        <f t="shared" si="86"/>
        <v>0</v>
      </c>
      <c r="R150" s="18">
        <f t="shared" si="87"/>
        <v>0</v>
      </c>
      <c r="S150" s="38"/>
    </row>
    <row r="151" spans="1:20" ht="35.1" hidden="1" customHeight="1" x14ac:dyDescent="0.25">
      <c r="A151" s="58"/>
      <c r="B151" s="61"/>
      <c r="C151" s="61"/>
      <c r="D151" s="64"/>
      <c r="E151" s="64"/>
      <c r="F151" s="64"/>
      <c r="G151" s="64"/>
      <c r="H151" s="25" t="s">
        <v>37</v>
      </c>
      <c r="I151" s="34">
        <v>0</v>
      </c>
      <c r="J151" s="34">
        <v>0</v>
      </c>
      <c r="K151" s="34">
        <v>0</v>
      </c>
      <c r="L151" s="34">
        <v>0</v>
      </c>
      <c r="M151" s="34">
        <v>0</v>
      </c>
      <c r="N151" s="34">
        <v>0</v>
      </c>
      <c r="O151" s="34">
        <v>0</v>
      </c>
      <c r="P151" s="34">
        <v>0</v>
      </c>
      <c r="Q151" s="18">
        <f t="shared" si="86"/>
        <v>0</v>
      </c>
      <c r="R151" s="18">
        <f t="shared" si="87"/>
        <v>0</v>
      </c>
      <c r="S151" s="38"/>
    </row>
    <row r="152" spans="1:20" ht="46.5" hidden="1" customHeight="1" x14ac:dyDescent="0.25">
      <c r="A152" s="59"/>
      <c r="B152" s="62"/>
      <c r="C152" s="62"/>
      <c r="D152" s="65"/>
      <c r="E152" s="65"/>
      <c r="F152" s="65"/>
      <c r="G152" s="65"/>
      <c r="H152" s="25" t="s">
        <v>38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  <c r="Q152" s="18">
        <f t="shared" si="86"/>
        <v>0</v>
      </c>
      <c r="R152" s="18">
        <f t="shared" si="87"/>
        <v>0</v>
      </c>
      <c r="S152" s="38"/>
    </row>
    <row r="153" spans="1:20" ht="146.25" customHeight="1" x14ac:dyDescent="0.25">
      <c r="A153" s="23"/>
      <c r="B153" s="28" t="s">
        <v>67</v>
      </c>
      <c r="C153" s="24" t="s">
        <v>40</v>
      </c>
      <c r="D153" s="26" t="s">
        <v>5</v>
      </c>
      <c r="E153" s="26">
        <v>45471</v>
      </c>
      <c r="F153" s="26" t="s">
        <v>5</v>
      </c>
      <c r="G153" s="26" t="s">
        <v>133</v>
      </c>
      <c r="H153" s="25" t="s">
        <v>5</v>
      </c>
      <c r="I153" s="2" t="s">
        <v>5</v>
      </c>
      <c r="J153" s="2" t="s">
        <v>5</v>
      </c>
      <c r="K153" s="2" t="s">
        <v>5</v>
      </c>
      <c r="L153" s="2" t="s">
        <v>5</v>
      </c>
      <c r="M153" s="2" t="s">
        <v>5</v>
      </c>
      <c r="N153" s="2" t="s">
        <v>5</v>
      </c>
      <c r="O153" s="2" t="s">
        <v>5</v>
      </c>
      <c r="P153" s="2" t="s">
        <v>5</v>
      </c>
      <c r="Q153" s="5" t="s">
        <v>5</v>
      </c>
      <c r="R153" s="5" t="s">
        <v>5</v>
      </c>
      <c r="S153" s="38"/>
      <c r="T153" s="47"/>
    </row>
    <row r="154" spans="1:20" ht="142.5" hidden="1" customHeight="1" x14ac:dyDescent="0.25">
      <c r="A154" s="23"/>
      <c r="B154" s="28" t="s">
        <v>125</v>
      </c>
      <c r="C154" s="24" t="s">
        <v>40</v>
      </c>
      <c r="D154" s="26"/>
      <c r="E154" s="26">
        <v>45565</v>
      </c>
      <c r="F154" s="26"/>
      <c r="G154" s="26"/>
      <c r="H154" s="25" t="s">
        <v>5</v>
      </c>
      <c r="I154" s="2" t="s">
        <v>5</v>
      </c>
      <c r="J154" s="2" t="s">
        <v>5</v>
      </c>
      <c r="K154" s="2" t="s">
        <v>5</v>
      </c>
      <c r="L154" s="2" t="s">
        <v>5</v>
      </c>
      <c r="M154" s="2" t="s">
        <v>5</v>
      </c>
      <c r="N154" s="2" t="s">
        <v>5</v>
      </c>
      <c r="O154" s="2" t="s">
        <v>5</v>
      </c>
      <c r="P154" s="2" t="s">
        <v>5</v>
      </c>
      <c r="Q154" s="5" t="s">
        <v>5</v>
      </c>
      <c r="R154" s="5" t="s">
        <v>5</v>
      </c>
      <c r="S154" s="38"/>
      <c r="T154" s="47"/>
    </row>
    <row r="155" spans="1:20" ht="31.5" x14ac:dyDescent="0.25">
      <c r="A155" s="3"/>
      <c r="B155" s="16" t="s">
        <v>16</v>
      </c>
      <c r="C155" s="36" t="s">
        <v>5</v>
      </c>
      <c r="D155" s="36" t="s">
        <v>5</v>
      </c>
      <c r="E155" s="36" t="s">
        <v>5</v>
      </c>
      <c r="F155" s="36" t="s">
        <v>5</v>
      </c>
      <c r="G155" s="36" t="s">
        <v>5</v>
      </c>
      <c r="H155" s="25" t="s">
        <v>35</v>
      </c>
      <c r="I155" s="2">
        <f>SUM(I156:I158)</f>
        <v>13148.5</v>
      </c>
      <c r="J155" s="2">
        <f t="shared" ref="J155:P155" si="92">SUM(J156:J158)</f>
        <v>13113.7</v>
      </c>
      <c r="K155" s="2">
        <f t="shared" si="92"/>
        <v>19289</v>
      </c>
      <c r="L155" s="2">
        <f t="shared" si="92"/>
        <v>19320.7</v>
      </c>
      <c r="M155" s="2">
        <f t="shared" si="92"/>
        <v>4559.3999999999996</v>
      </c>
      <c r="N155" s="2">
        <f t="shared" si="92"/>
        <v>4546.5</v>
      </c>
      <c r="O155" s="2">
        <f t="shared" si="92"/>
        <v>38040.5</v>
      </c>
      <c r="P155" s="2">
        <f t="shared" si="92"/>
        <v>29179.300000000003</v>
      </c>
      <c r="Q155" s="2">
        <f>I155+K155+M155+O155</f>
        <v>75037.399999999994</v>
      </c>
      <c r="R155" s="2">
        <f>J155+L155+N155+P155</f>
        <v>66160.200000000012</v>
      </c>
      <c r="S155" s="36" t="s">
        <v>5</v>
      </c>
      <c r="T155" s="47"/>
    </row>
    <row r="156" spans="1:20" ht="15.75" x14ac:dyDescent="0.25">
      <c r="A156" s="3"/>
      <c r="B156" s="16"/>
      <c r="C156" s="36" t="s">
        <v>5</v>
      </c>
      <c r="D156" s="36" t="s">
        <v>5</v>
      </c>
      <c r="E156" s="36" t="s">
        <v>5</v>
      </c>
      <c r="F156" s="36" t="s">
        <v>5</v>
      </c>
      <c r="G156" s="36" t="s">
        <v>5</v>
      </c>
      <c r="H156" s="36" t="s">
        <v>36</v>
      </c>
      <c r="I156" s="2">
        <f>I13+I49+I80+I89+I101+I129+I133+I137+I142</f>
        <v>9478.5</v>
      </c>
      <c r="J156" s="2">
        <f t="shared" ref="J156:P156" si="93">J13+J49+J80+J89+J101+J129+J133+J137+J142</f>
        <v>9478.5</v>
      </c>
      <c r="K156" s="2">
        <f t="shared" si="93"/>
        <v>315.8</v>
      </c>
      <c r="L156" s="2">
        <f t="shared" si="93"/>
        <v>315.8</v>
      </c>
      <c r="M156" s="2">
        <f t="shared" si="93"/>
        <v>0</v>
      </c>
      <c r="N156" s="2">
        <f t="shared" si="93"/>
        <v>-1.4</v>
      </c>
      <c r="O156" s="2">
        <f t="shared" si="93"/>
        <v>-1.4</v>
      </c>
      <c r="P156" s="2">
        <f t="shared" si="93"/>
        <v>0</v>
      </c>
      <c r="Q156" s="2">
        <f t="shared" ref="Q156:Q158" si="94">I156+K156+M156+O156</f>
        <v>9792.9</v>
      </c>
      <c r="R156" s="2">
        <f t="shared" ref="R156:R158" si="95">J156+L156+N156+P156</f>
        <v>9792.9</v>
      </c>
      <c r="S156" s="36" t="s">
        <v>5</v>
      </c>
      <c r="T156" s="47"/>
    </row>
    <row r="157" spans="1:20" ht="15.75" x14ac:dyDescent="0.25">
      <c r="A157" s="3"/>
      <c r="B157" s="16"/>
      <c r="C157" s="36" t="s">
        <v>5</v>
      </c>
      <c r="D157" s="36" t="s">
        <v>5</v>
      </c>
      <c r="E157" s="36" t="s">
        <v>5</v>
      </c>
      <c r="F157" s="36" t="s">
        <v>5</v>
      </c>
      <c r="G157" s="36" t="s">
        <v>5</v>
      </c>
      <c r="H157" s="36" t="s">
        <v>37</v>
      </c>
      <c r="I157" s="2">
        <f t="shared" ref="I157:P157" si="96">I14+I50+I81+I90+I102+I130+I134+I138+I143</f>
        <v>1204.0999999999999</v>
      </c>
      <c r="J157" s="2">
        <f t="shared" si="96"/>
        <v>1203.6999999999998</v>
      </c>
      <c r="K157" s="2">
        <f t="shared" si="96"/>
        <v>1741.3</v>
      </c>
      <c r="L157" s="2">
        <f t="shared" si="96"/>
        <v>1741.6000000000001</v>
      </c>
      <c r="M157" s="2">
        <f t="shared" si="96"/>
        <v>202.2</v>
      </c>
      <c r="N157" s="2">
        <f t="shared" si="96"/>
        <v>195.7</v>
      </c>
      <c r="O157" s="2">
        <f t="shared" si="96"/>
        <v>21333.399999999998</v>
      </c>
      <c r="P157" s="2">
        <f t="shared" si="96"/>
        <v>20436.5</v>
      </c>
      <c r="Q157" s="2">
        <f t="shared" si="94"/>
        <v>24480.999999999996</v>
      </c>
      <c r="R157" s="2">
        <f t="shared" si="95"/>
        <v>23577.5</v>
      </c>
      <c r="S157" s="36" t="s">
        <v>5</v>
      </c>
      <c r="T157" s="47"/>
    </row>
    <row r="158" spans="1:20" ht="15.75" x14ac:dyDescent="0.25">
      <c r="A158" s="3"/>
      <c r="B158" s="16"/>
      <c r="C158" s="36" t="s">
        <v>5</v>
      </c>
      <c r="D158" s="36" t="s">
        <v>5</v>
      </c>
      <c r="E158" s="36" t="s">
        <v>5</v>
      </c>
      <c r="F158" s="36" t="s">
        <v>5</v>
      </c>
      <c r="G158" s="36" t="s">
        <v>5</v>
      </c>
      <c r="H158" s="36" t="s">
        <v>38</v>
      </c>
      <c r="I158" s="2">
        <f t="shared" ref="I158:P158" si="97">I15+I51+I82+I91+I103+I131+I135+I139+I144</f>
        <v>2465.8999999999996</v>
      </c>
      <c r="J158" s="2">
        <f t="shared" si="97"/>
        <v>2431.5</v>
      </c>
      <c r="K158" s="2">
        <f t="shared" si="97"/>
        <v>17231.900000000001</v>
      </c>
      <c r="L158" s="2">
        <f t="shared" si="97"/>
        <v>17263.3</v>
      </c>
      <c r="M158" s="2">
        <f t="shared" si="97"/>
        <v>4357.2</v>
      </c>
      <c r="N158" s="2">
        <f t="shared" si="97"/>
        <v>4352.2</v>
      </c>
      <c r="O158" s="2">
        <f t="shared" si="97"/>
        <v>16708.5</v>
      </c>
      <c r="P158" s="2">
        <f t="shared" si="97"/>
        <v>8742.8000000000011</v>
      </c>
      <c r="Q158" s="2">
        <f t="shared" si="94"/>
        <v>40763.5</v>
      </c>
      <c r="R158" s="2">
        <f t="shared" si="95"/>
        <v>32789.800000000003</v>
      </c>
      <c r="S158" s="51" t="s">
        <v>5</v>
      </c>
      <c r="T158" s="47"/>
    </row>
    <row r="159" spans="1:20" ht="43.5" customHeight="1" x14ac:dyDescent="0.3">
      <c r="A159" s="10" t="s">
        <v>140</v>
      </c>
      <c r="B159" s="10"/>
      <c r="C159" s="10"/>
      <c r="D159" s="10"/>
      <c r="E159" s="10"/>
      <c r="F159" s="10"/>
      <c r="G159" s="10"/>
      <c r="H159" s="10"/>
      <c r="I159" s="40"/>
      <c r="J159" s="40"/>
      <c r="K159" s="40"/>
      <c r="L159" s="40"/>
      <c r="O159" s="42"/>
      <c r="P159" s="42"/>
      <c r="Q159" s="42"/>
    </row>
    <row r="160" spans="1:20" ht="55.5" customHeight="1" x14ac:dyDescent="0.3">
      <c r="A160" s="10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</row>
    <row r="161" spans="2:19" ht="22.5" x14ac:dyDescent="0.25">
      <c r="B161" s="102"/>
      <c r="C161" s="102"/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</row>
    <row r="162" spans="2:19" x14ac:dyDescent="0.25">
      <c r="B162" s="43" t="s">
        <v>138</v>
      </c>
    </row>
    <row r="163" spans="2:19" x14ac:dyDescent="0.25">
      <c r="B163" s="43" t="s">
        <v>139</v>
      </c>
    </row>
  </sheetData>
  <mergeCells count="300">
    <mergeCell ref="R96:R99"/>
    <mergeCell ref="S96:S99"/>
    <mergeCell ref="H96:H99"/>
    <mergeCell ref="A149:A152"/>
    <mergeCell ref="B149:B152"/>
    <mergeCell ref="C149:C152"/>
    <mergeCell ref="D149:D152"/>
    <mergeCell ref="E149:E152"/>
    <mergeCell ref="F149:F152"/>
    <mergeCell ref="G149:G152"/>
    <mergeCell ref="C141:C144"/>
    <mergeCell ref="D141:D144"/>
    <mergeCell ref="E141:E144"/>
    <mergeCell ref="F141:F144"/>
    <mergeCell ref="G141:G144"/>
    <mergeCell ref="B141:B144"/>
    <mergeCell ref="A141:A144"/>
    <mergeCell ref="A124:A127"/>
    <mergeCell ref="A108:A111"/>
    <mergeCell ref="C112:C115"/>
    <mergeCell ref="C116:C119"/>
    <mergeCell ref="C120:C123"/>
    <mergeCell ref="F124:F127"/>
    <mergeCell ref="F112:F115"/>
    <mergeCell ref="F35:F38"/>
    <mergeCell ref="G35:G38"/>
    <mergeCell ref="A43:A46"/>
    <mergeCell ref="B43:B46"/>
    <mergeCell ref="C43:C46"/>
    <mergeCell ref="D43:D46"/>
    <mergeCell ref="E43:E46"/>
    <mergeCell ref="F43:F46"/>
    <mergeCell ref="G43:G46"/>
    <mergeCell ref="B39:B42"/>
    <mergeCell ref="G8:G10"/>
    <mergeCell ref="D59:D62"/>
    <mergeCell ref="C59:C62"/>
    <mergeCell ref="C56:C58"/>
    <mergeCell ref="O63:O64"/>
    <mergeCell ref="B59:B62"/>
    <mergeCell ref="G48:G51"/>
    <mergeCell ref="E52:E55"/>
    <mergeCell ref="F52:F55"/>
    <mergeCell ref="E48:E51"/>
    <mergeCell ref="E59:E62"/>
    <mergeCell ref="F59:F62"/>
    <mergeCell ref="E63:E64"/>
    <mergeCell ref="F63:F64"/>
    <mergeCell ref="C12:C15"/>
    <mergeCell ref="C16:C19"/>
    <mergeCell ref="C20:C23"/>
    <mergeCell ref="C25:C28"/>
    <mergeCell ref="D25:D28"/>
    <mergeCell ref="E25:E28"/>
    <mergeCell ref="F25:F28"/>
    <mergeCell ref="B35:B38"/>
    <mergeCell ref="C35:C38"/>
    <mergeCell ref="D35:D38"/>
    <mergeCell ref="A4:S4"/>
    <mergeCell ref="A2:S2"/>
    <mergeCell ref="A3:S3"/>
    <mergeCell ref="B1:C1"/>
    <mergeCell ref="I1:S1"/>
    <mergeCell ref="B161:S161"/>
    <mergeCell ref="A5:S5"/>
    <mergeCell ref="A6:S6"/>
    <mergeCell ref="S8:S10"/>
    <mergeCell ref="A8:A10"/>
    <mergeCell ref="B8:B10"/>
    <mergeCell ref="C8:C10"/>
    <mergeCell ref="F8:F10"/>
    <mergeCell ref="O9:P9"/>
    <mergeCell ref="M9:N9"/>
    <mergeCell ref="A116:A119"/>
    <mergeCell ref="D116:D119"/>
    <mergeCell ref="I9:J9"/>
    <mergeCell ref="C39:C42"/>
    <mergeCell ref="C69:C73"/>
    <mergeCell ref="A83:A86"/>
    <mergeCell ref="B83:B86"/>
    <mergeCell ref="P63:P64"/>
    <mergeCell ref="K9:L9"/>
    <mergeCell ref="C79:C82"/>
    <mergeCell ref="C104:C107"/>
    <mergeCell ref="L96:L99"/>
    <mergeCell ref="M96:M99"/>
    <mergeCell ref="N96:N99"/>
    <mergeCell ref="I96:I99"/>
    <mergeCell ref="J96:J99"/>
    <mergeCell ref="O96:O99"/>
    <mergeCell ref="P96:P99"/>
    <mergeCell ref="K96:K99"/>
    <mergeCell ref="G79:G82"/>
    <mergeCell ref="G83:G86"/>
    <mergeCell ref="G92:G95"/>
    <mergeCell ref="C92:C95"/>
    <mergeCell ref="C96:C99"/>
    <mergeCell ref="D100:D103"/>
    <mergeCell ref="G100:G103"/>
    <mergeCell ref="D92:D95"/>
    <mergeCell ref="H8:H10"/>
    <mergeCell ref="I8:R8"/>
    <mergeCell ref="Q9:R9"/>
    <mergeCell ref="D8:D10"/>
    <mergeCell ref="E8:E10"/>
    <mergeCell ref="C31:C34"/>
    <mergeCell ref="E31:E34"/>
    <mergeCell ref="C124:C127"/>
    <mergeCell ref="Q63:Q64"/>
    <mergeCell ref="G63:G64"/>
    <mergeCell ref="F48:F51"/>
    <mergeCell ref="G59:G62"/>
    <mergeCell ref="C83:C86"/>
    <mergeCell ref="K63:K64"/>
    <mergeCell ref="L63:L64"/>
    <mergeCell ref="M63:M64"/>
    <mergeCell ref="N63:N64"/>
    <mergeCell ref="E39:E42"/>
    <mergeCell ref="F39:F42"/>
    <mergeCell ref="G39:G42"/>
    <mergeCell ref="F16:F19"/>
    <mergeCell ref="F20:F23"/>
    <mergeCell ref="G16:G19"/>
    <mergeCell ref="G20:G23"/>
    <mergeCell ref="B104:B107"/>
    <mergeCell ref="E124:E127"/>
    <mergeCell ref="G104:G107"/>
    <mergeCell ref="G124:G127"/>
    <mergeCell ref="E116:E119"/>
    <mergeCell ref="G120:G123"/>
    <mergeCell ref="D124:D127"/>
    <mergeCell ref="D104:D107"/>
    <mergeCell ref="E104:E107"/>
    <mergeCell ref="F104:F107"/>
    <mergeCell ref="B112:B115"/>
    <mergeCell ref="G108:G111"/>
    <mergeCell ref="B116:B119"/>
    <mergeCell ref="B124:B127"/>
    <mergeCell ref="B120:B123"/>
    <mergeCell ref="D120:D123"/>
    <mergeCell ref="G112:G115"/>
    <mergeCell ref="B108:B111"/>
    <mergeCell ref="D112:D115"/>
    <mergeCell ref="E112:E115"/>
    <mergeCell ref="E108:E111"/>
    <mergeCell ref="F108:F111"/>
    <mergeCell ref="C108:C111"/>
    <mergeCell ref="D108:D111"/>
    <mergeCell ref="B100:B103"/>
    <mergeCell ref="C100:C103"/>
    <mergeCell ref="F116:F119"/>
    <mergeCell ref="G116:G119"/>
    <mergeCell ref="E100:E103"/>
    <mergeCell ref="F100:F103"/>
    <mergeCell ref="D96:D99"/>
    <mergeCell ref="A48:A51"/>
    <mergeCell ref="A52:A55"/>
    <mergeCell ref="B52:B55"/>
    <mergeCell ref="C52:C55"/>
    <mergeCell ref="D52:D55"/>
    <mergeCell ref="B48:B51"/>
    <mergeCell ref="C48:C51"/>
    <mergeCell ref="D48:D51"/>
    <mergeCell ref="A63:A64"/>
    <mergeCell ref="C63:C64"/>
    <mergeCell ref="D63:D64"/>
    <mergeCell ref="B79:B82"/>
    <mergeCell ref="A88:A91"/>
    <mergeCell ref="B74:B77"/>
    <mergeCell ref="A59:A62"/>
    <mergeCell ref="A74:A77"/>
    <mergeCell ref="A100:A103"/>
    <mergeCell ref="A104:A107"/>
    <mergeCell ref="A92:A95"/>
    <mergeCell ref="A79:A82"/>
    <mergeCell ref="C74:C77"/>
    <mergeCell ref="E79:E82"/>
    <mergeCell ref="E96:E99"/>
    <mergeCell ref="F96:F99"/>
    <mergeCell ref="F65:F68"/>
    <mergeCell ref="E65:E68"/>
    <mergeCell ref="E92:E95"/>
    <mergeCell ref="F92:F95"/>
    <mergeCell ref="D74:D77"/>
    <mergeCell ref="A65:A68"/>
    <mergeCell ref="B65:B68"/>
    <mergeCell ref="D65:D68"/>
    <mergeCell ref="C65:C68"/>
    <mergeCell ref="E74:E77"/>
    <mergeCell ref="F74:F77"/>
    <mergeCell ref="B88:B91"/>
    <mergeCell ref="C88:C91"/>
    <mergeCell ref="D88:D91"/>
    <mergeCell ref="E88:E91"/>
    <mergeCell ref="F88:F91"/>
    <mergeCell ref="B92:B95"/>
    <mergeCell ref="E12:E15"/>
    <mergeCell ref="F12:F15"/>
    <mergeCell ref="G12:G15"/>
    <mergeCell ref="G31:G34"/>
    <mergeCell ref="F31:F34"/>
    <mergeCell ref="A96:A99"/>
    <mergeCell ref="S48:S51"/>
    <mergeCell ref="S59:S62"/>
    <mergeCell ref="S65:S68"/>
    <mergeCell ref="S88:S91"/>
    <mergeCell ref="S92:S95"/>
    <mergeCell ref="S52:S55"/>
    <mergeCell ref="S74:S77"/>
    <mergeCell ref="B96:B99"/>
    <mergeCell ref="F83:F86"/>
    <mergeCell ref="B63:B64"/>
    <mergeCell ref="G88:G91"/>
    <mergeCell ref="D79:D82"/>
    <mergeCell ref="D83:D86"/>
    <mergeCell ref="E83:E86"/>
    <mergeCell ref="F79:F82"/>
    <mergeCell ref="G96:G99"/>
    <mergeCell ref="G65:G68"/>
    <mergeCell ref="G74:G77"/>
    <mergeCell ref="B31:B34"/>
    <mergeCell ref="B12:B15"/>
    <mergeCell ref="A39:A42"/>
    <mergeCell ref="A31:A34"/>
    <mergeCell ref="A12:A15"/>
    <mergeCell ref="D12:D15"/>
    <mergeCell ref="D31:D34"/>
    <mergeCell ref="D39:D42"/>
    <mergeCell ref="A16:A19"/>
    <mergeCell ref="A20:A23"/>
    <mergeCell ref="D16:D19"/>
    <mergeCell ref="D20:D23"/>
    <mergeCell ref="B16:B19"/>
    <mergeCell ref="B20:B23"/>
    <mergeCell ref="B25:B28"/>
    <mergeCell ref="A35:A38"/>
    <mergeCell ref="A128:A131"/>
    <mergeCell ref="B128:B131"/>
    <mergeCell ref="C128:C131"/>
    <mergeCell ref="D128:D131"/>
    <mergeCell ref="E128:E131"/>
    <mergeCell ref="F128:F131"/>
    <mergeCell ref="G128:G131"/>
    <mergeCell ref="S128:S131"/>
    <mergeCell ref="H120:H123"/>
    <mergeCell ref="I120:I123"/>
    <mergeCell ref="J120:J123"/>
    <mergeCell ref="K120:K123"/>
    <mergeCell ref="L120:L123"/>
    <mergeCell ref="M120:M123"/>
    <mergeCell ref="N120:N123"/>
    <mergeCell ref="O120:O123"/>
    <mergeCell ref="E145:E148"/>
    <mergeCell ref="F145:F148"/>
    <mergeCell ref="G145:G148"/>
    <mergeCell ref="E16:E19"/>
    <mergeCell ref="E20:E23"/>
    <mergeCell ref="G25:G28"/>
    <mergeCell ref="G136:G139"/>
    <mergeCell ref="S136:S139"/>
    <mergeCell ref="Q120:Q123"/>
    <mergeCell ref="R120:R123"/>
    <mergeCell ref="S116:S119"/>
    <mergeCell ref="S108:S111"/>
    <mergeCell ref="S63:S64"/>
    <mergeCell ref="S104:S107"/>
    <mergeCell ref="S100:S103"/>
    <mergeCell ref="H63:H64"/>
    <mergeCell ref="I63:I64"/>
    <mergeCell ref="J63:J64"/>
    <mergeCell ref="Q96:Q99"/>
    <mergeCell ref="S79:S82"/>
    <mergeCell ref="S83:S86"/>
    <mergeCell ref="R63:R64"/>
    <mergeCell ref="G52:G55"/>
    <mergeCell ref="E35:E38"/>
    <mergeCell ref="S145:S148"/>
    <mergeCell ref="D7:G7"/>
    <mergeCell ref="I7:R7"/>
    <mergeCell ref="A132:A135"/>
    <mergeCell ref="B132:B135"/>
    <mergeCell ref="C132:C135"/>
    <mergeCell ref="D132:D135"/>
    <mergeCell ref="E132:E135"/>
    <mergeCell ref="F132:F135"/>
    <mergeCell ref="G132:G135"/>
    <mergeCell ref="S132:S135"/>
    <mergeCell ref="A136:A139"/>
    <mergeCell ref="B136:B139"/>
    <mergeCell ref="C136:C139"/>
    <mergeCell ref="D136:D139"/>
    <mergeCell ref="E136:E139"/>
    <mergeCell ref="F136:F139"/>
    <mergeCell ref="P120:P123"/>
    <mergeCell ref="E120:E123"/>
    <mergeCell ref="F120:F123"/>
    <mergeCell ref="A145:A148"/>
    <mergeCell ref="B145:B148"/>
    <mergeCell ref="C145:C148"/>
    <mergeCell ref="D145:D148"/>
  </mergeCells>
  <pageMargins left="0.25" right="0.25" top="0.75" bottom="0.75" header="0.3" footer="0.3"/>
  <pageSetup paperSize="9" scale="55" fitToHeight="0" orientation="landscape" r:id="rId1"/>
  <rowBreaks count="2" manualBreakCount="2">
    <brk id="51" max="18" man="1"/>
    <brk id="59" max="18" man="1"/>
  </rowBreaks>
  <ignoredErrors>
    <ignoredError sqref="I20 J20:P20 I108 J108:P108 I112:P112 I124:P124 I128:P128 I132:P13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Martusenko</cp:lastModifiedBy>
  <cp:lastPrinted>2024-04-26T07:22:46Z</cp:lastPrinted>
  <dcterms:created xsi:type="dcterms:W3CDTF">2018-05-23T13:36:13Z</dcterms:created>
  <dcterms:modified xsi:type="dcterms:W3CDTF">2025-04-08T09:01:13Z</dcterms:modified>
</cp:coreProperties>
</file>